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192.168.0.4\Secretaria de Administração e Planejamento\03 - SUBSECRETARIA DE PLANEJAMENTOS E PROJETOS\2025\PROJETO ESCOLA MUNICIPAL PROFESSORA SONIA MARIA\PROJETO REV 2\PLANILHA. MC, CFF\"/>
    </mc:Choice>
  </mc:AlternateContent>
  <xr:revisionPtr revIDLastSave="0" documentId="13_ncr:1_{9B011C87-91EB-4034-BD17-7EEFAC777C3C}" xr6:coauthVersionLast="43" xr6:coauthVersionMax="43" xr10:uidLastSave="{00000000-0000-0000-0000-000000000000}"/>
  <bookViews>
    <workbookView xWindow="-108" yWindow="-108" windowWidth="20376" windowHeight="12096" activeTab="2" xr2:uid="{00000000-000D-0000-FFFF-FFFF00000000}"/>
  </bookViews>
  <sheets>
    <sheet name="PO" sheetId="2" r:id="rId1"/>
    <sheet name="MC" sheetId="3" r:id="rId2"/>
    <sheet name="CFF" sheetId="4" r:id="rId3"/>
    <sheet name="BDI" sheetId="5" r:id="rId4"/>
  </sheets>
  <definedNames>
    <definedName name="_xlnm.Print_Titles" localSheetId="1">MC!$1:$4</definedName>
    <definedName name="_xlnm.Print_Titles" localSheetId="0">PO!$1:$2</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24" i="2" l="1"/>
  <c r="J122" i="2" l="1"/>
  <c r="F122" i="2"/>
  <c r="D220" i="3"/>
  <c r="N221" i="3"/>
  <c r="H122" i="2"/>
  <c r="D148" i="3"/>
  <c r="N218" i="3"/>
  <c r="D217" i="3" s="1"/>
  <c r="F120" i="2" s="1"/>
  <c r="H120" i="2"/>
  <c r="B8" i="4"/>
  <c r="B18" i="4"/>
  <c r="B16" i="4"/>
  <c r="B14" i="4"/>
  <c r="B12" i="4"/>
  <c r="B10" i="4"/>
  <c r="I122" i="2" l="1"/>
  <c r="I121" i="2" s="1"/>
  <c r="I120" i="2"/>
  <c r="N216" i="3"/>
  <c r="D215" i="3" s="1"/>
  <c r="N214" i="3"/>
  <c r="D213" i="3" s="1"/>
  <c r="N212" i="3"/>
  <c r="D211" i="3" s="1"/>
  <c r="N209" i="3"/>
  <c r="D208" i="3" s="1"/>
  <c r="N207" i="3"/>
  <c r="D206" i="3" s="1"/>
  <c r="N204" i="3"/>
  <c r="D203" i="3" s="1"/>
  <c r="N202" i="3"/>
  <c r="D201" i="3" s="1"/>
  <c r="N200" i="3"/>
  <c r="D199" i="3" s="1"/>
  <c r="N197" i="3"/>
  <c r="D196" i="3" s="1"/>
  <c r="N195" i="3"/>
  <c r="D194" i="3" s="1"/>
  <c r="N193" i="3"/>
  <c r="D192" i="3" s="1"/>
  <c r="N191" i="3"/>
  <c r="D190" i="3" s="1"/>
  <c r="N188" i="3"/>
  <c r="D187" i="3" s="1"/>
  <c r="N185" i="3"/>
  <c r="D184" i="3" s="1"/>
  <c r="N183" i="3"/>
  <c r="D182" i="3" s="1"/>
  <c r="N181" i="3"/>
  <c r="D180" i="3" s="1"/>
  <c r="N178" i="3"/>
  <c r="D177" i="3" s="1"/>
  <c r="N176" i="3"/>
  <c r="D175" i="3" s="1"/>
  <c r="N174" i="3"/>
  <c r="D173" i="3" s="1"/>
  <c r="N172" i="3"/>
  <c r="D171" i="3" s="1"/>
  <c r="N170" i="3"/>
  <c r="D169" i="3" s="1"/>
  <c r="N167" i="3"/>
  <c r="D166" i="3" s="1"/>
  <c r="N165" i="3"/>
  <c r="D164" i="3" s="1"/>
  <c r="N161" i="3"/>
  <c r="D160" i="3" s="1"/>
  <c r="N163" i="3"/>
  <c r="D162" i="3" s="1"/>
  <c r="N159" i="3"/>
  <c r="D158" i="3" s="1"/>
  <c r="N157" i="3"/>
  <c r="D156" i="3" s="1"/>
  <c r="N155" i="3"/>
  <c r="D154" i="3" s="1"/>
  <c r="N107" i="3"/>
  <c r="D106" i="3" s="1"/>
  <c r="N109" i="3"/>
  <c r="D108" i="3" s="1"/>
  <c r="N105" i="3"/>
  <c r="D104" i="3" s="1"/>
  <c r="N85" i="3"/>
  <c r="D84" i="3" s="1"/>
  <c r="N40" i="3"/>
  <c r="N39" i="3"/>
  <c r="N38" i="3"/>
  <c r="N37" i="3"/>
  <c r="N36" i="3"/>
  <c r="D35" i="3" l="1"/>
  <c r="F21" i="2" s="1"/>
  <c r="H119" i="2"/>
  <c r="H118" i="2"/>
  <c r="H117" i="2"/>
  <c r="H115" i="2"/>
  <c r="H114" i="2"/>
  <c r="H112" i="2"/>
  <c r="H111" i="2"/>
  <c r="H110" i="2"/>
  <c r="H108" i="2"/>
  <c r="H107" i="2"/>
  <c r="H106" i="2"/>
  <c r="H105" i="2"/>
  <c r="H103" i="2"/>
  <c r="H101" i="2"/>
  <c r="H100" i="2"/>
  <c r="H99" i="2"/>
  <c r="H97" i="2"/>
  <c r="H96" i="2"/>
  <c r="H95" i="2"/>
  <c r="H94" i="2"/>
  <c r="H93" i="2"/>
  <c r="H91" i="2"/>
  <c r="H90" i="2"/>
  <c r="H89" i="2"/>
  <c r="H88" i="2"/>
  <c r="H87" i="2"/>
  <c r="H86" i="2"/>
  <c r="H85" i="2"/>
  <c r="H82" i="2"/>
  <c r="H81" i="2"/>
  <c r="H79" i="2"/>
  <c r="H78" i="2"/>
  <c r="H77" i="2"/>
  <c r="H75" i="2"/>
  <c r="H74" i="2"/>
  <c r="H73" i="2"/>
  <c r="H72" i="2"/>
  <c r="H70" i="2"/>
  <c r="H69" i="2"/>
  <c r="H68" i="2"/>
  <c r="H67" i="2"/>
  <c r="H66" i="2"/>
  <c r="H65" i="2"/>
  <c r="H63" i="2"/>
  <c r="H62" i="2"/>
  <c r="H60" i="2"/>
  <c r="H59" i="2"/>
  <c r="H58" i="2"/>
  <c r="H57" i="2"/>
  <c r="H56" i="2"/>
  <c r="H55" i="2"/>
  <c r="H53" i="2"/>
  <c r="H50" i="2"/>
  <c r="H49" i="2"/>
  <c r="H47" i="2"/>
  <c r="H46" i="2"/>
  <c r="H45" i="2"/>
  <c r="H44" i="2"/>
  <c r="H43" i="2"/>
  <c r="H41" i="2"/>
  <c r="H39" i="2"/>
  <c r="H38" i="2"/>
  <c r="H37" i="2"/>
  <c r="H35" i="2"/>
  <c r="H34" i="2"/>
  <c r="H33" i="2"/>
  <c r="H32" i="2"/>
  <c r="H30" i="2"/>
  <c r="H29" i="2"/>
  <c r="H28" i="2"/>
  <c r="H27" i="2"/>
  <c r="H26" i="2"/>
  <c r="H24" i="2"/>
  <c r="H23" i="2"/>
  <c r="H22" i="2"/>
  <c r="H21" i="2"/>
  <c r="H19" i="2"/>
  <c r="H18" i="2"/>
  <c r="H17" i="2"/>
  <c r="H16" i="2"/>
  <c r="H14" i="2"/>
  <c r="H13" i="2"/>
  <c r="H12" i="2"/>
  <c r="H11" i="2"/>
  <c r="H10" i="2"/>
  <c r="H9" i="2"/>
  <c r="H8" i="2"/>
  <c r="H5" i="2"/>
  <c r="F119" i="2"/>
  <c r="I119" i="2" s="1"/>
  <c r="F118" i="2"/>
  <c r="I118" i="2" s="1"/>
  <c r="F117" i="2"/>
  <c r="I117" i="2" s="1"/>
  <c r="I116" i="2" s="1"/>
  <c r="F115" i="2"/>
  <c r="I115" i="2" s="1"/>
  <c r="F114" i="2"/>
  <c r="F112" i="2"/>
  <c r="F111" i="2"/>
  <c r="F110" i="2"/>
  <c r="I110" i="2" s="1"/>
  <c r="F108" i="2"/>
  <c r="I108" i="2" s="1"/>
  <c r="F107" i="2"/>
  <c r="I107" i="2" s="1"/>
  <c r="F106" i="2"/>
  <c r="I106" i="2" s="1"/>
  <c r="F105" i="2"/>
  <c r="I105" i="2" s="1"/>
  <c r="F103" i="2"/>
  <c r="F101" i="2"/>
  <c r="F100" i="2"/>
  <c r="F99" i="2"/>
  <c r="F97" i="2"/>
  <c r="I97" i="2" s="1"/>
  <c r="F96" i="2"/>
  <c r="I96" i="2" s="1"/>
  <c r="F95" i="2"/>
  <c r="I95" i="2" s="1"/>
  <c r="F94" i="2"/>
  <c r="I94" i="2" s="1"/>
  <c r="F93" i="2"/>
  <c r="F91" i="2"/>
  <c r="F90" i="2"/>
  <c r="F89" i="2"/>
  <c r="F88" i="2"/>
  <c r="F87" i="2"/>
  <c r="I87" i="2" s="1"/>
  <c r="F86" i="2"/>
  <c r="I86" i="2" s="1"/>
  <c r="F85" i="2"/>
  <c r="F81" i="2"/>
  <c r="F58" i="2"/>
  <c r="F57" i="2"/>
  <c r="F45" i="2"/>
  <c r="F32" i="2"/>
  <c r="N151" i="3"/>
  <c r="D150" i="3" s="1"/>
  <c r="F82" i="2" s="1"/>
  <c r="N149" i="3"/>
  <c r="N146" i="3"/>
  <c r="D145" i="3" s="1"/>
  <c r="N142" i="3"/>
  <c r="N144" i="3"/>
  <c r="D143" i="3" s="1"/>
  <c r="F78" i="2" s="1"/>
  <c r="D141" i="3"/>
  <c r="F77" i="2" s="1"/>
  <c r="N137" i="3"/>
  <c r="D136" i="3" s="1"/>
  <c r="N135" i="3"/>
  <c r="D134" i="3" s="1"/>
  <c r="F73" i="2" s="1"/>
  <c r="N139" i="3"/>
  <c r="D138" i="3" s="1"/>
  <c r="F75" i="2" s="1"/>
  <c r="I75" i="2" s="1"/>
  <c r="N133" i="3"/>
  <c r="D132" i="3" s="1"/>
  <c r="F72" i="2" s="1"/>
  <c r="N130" i="3"/>
  <c r="D129" i="3" s="1"/>
  <c r="F70" i="2" s="1"/>
  <c r="I70" i="2" s="1"/>
  <c r="N126" i="3"/>
  <c r="D125" i="3" s="1"/>
  <c r="F68" i="2" s="1"/>
  <c r="I68" i="2" s="1"/>
  <c r="N128" i="3"/>
  <c r="D127" i="3" s="1"/>
  <c r="F69" i="2" s="1"/>
  <c r="N124" i="3"/>
  <c r="D123" i="3" s="1"/>
  <c r="F67" i="2" s="1"/>
  <c r="N122" i="3"/>
  <c r="D121" i="3" s="1"/>
  <c r="F66" i="2" s="1"/>
  <c r="N120" i="3"/>
  <c r="D119" i="3" s="1"/>
  <c r="F65" i="2" s="1"/>
  <c r="N117" i="3"/>
  <c r="D116" i="3" s="1"/>
  <c r="F63" i="2" s="1"/>
  <c r="N115" i="3"/>
  <c r="D114" i="3" s="1"/>
  <c r="F62" i="2" s="1"/>
  <c r="N112" i="3"/>
  <c r="N111" i="3"/>
  <c r="F59" i="2"/>
  <c r="N103" i="3"/>
  <c r="D102" i="3" s="1"/>
  <c r="F56" i="2" s="1"/>
  <c r="N101" i="3"/>
  <c r="D100" i="3" s="1"/>
  <c r="F55" i="2" s="1"/>
  <c r="N98" i="3"/>
  <c r="D97" i="3" s="1"/>
  <c r="F53" i="2" s="1"/>
  <c r="N94" i="3"/>
  <c r="D93" i="3" s="1"/>
  <c r="F50" i="2" s="1"/>
  <c r="N92" i="3"/>
  <c r="D91" i="3" s="1"/>
  <c r="F49" i="2" s="1"/>
  <c r="I49" i="2" s="1"/>
  <c r="N89" i="3"/>
  <c r="D88" i="3" s="1"/>
  <c r="F47" i="2" s="1"/>
  <c r="I47" i="2" s="1"/>
  <c r="N87" i="3"/>
  <c r="D86" i="3" s="1"/>
  <c r="F46" i="2" s="1"/>
  <c r="I46" i="2" s="1"/>
  <c r="N83" i="3"/>
  <c r="D82" i="3" s="1"/>
  <c r="F44" i="2" s="1"/>
  <c r="N81" i="3"/>
  <c r="D80" i="3" s="1"/>
  <c r="F43" i="2" s="1"/>
  <c r="N78" i="3"/>
  <c r="D77" i="3" s="1"/>
  <c r="F41" i="2" s="1"/>
  <c r="N75" i="3"/>
  <c r="D74" i="3" s="1"/>
  <c r="F39" i="2" s="1"/>
  <c r="N73" i="3"/>
  <c r="D72" i="3" s="1"/>
  <c r="F38" i="2" s="1"/>
  <c r="I38" i="2" s="1"/>
  <c r="N71" i="3"/>
  <c r="N70" i="3"/>
  <c r="N67" i="3"/>
  <c r="D66" i="3" s="1"/>
  <c r="F35" i="2" s="1"/>
  <c r="I35" i="2" s="1"/>
  <c r="N65" i="3"/>
  <c r="D64" i="3" s="1"/>
  <c r="F34" i="2" s="1"/>
  <c r="N63" i="3"/>
  <c r="D62" i="3" s="1"/>
  <c r="F33" i="2" s="1"/>
  <c r="N60" i="3"/>
  <c r="D59" i="3" s="1"/>
  <c r="N53" i="3"/>
  <c r="D52" i="3" s="1"/>
  <c r="F28" i="2" s="1"/>
  <c r="N57" i="3"/>
  <c r="D56" i="3" s="1"/>
  <c r="F30" i="2" s="1"/>
  <c r="N55" i="3"/>
  <c r="D54" i="3" s="1"/>
  <c r="F29" i="2" s="1"/>
  <c r="N51" i="3"/>
  <c r="D50" i="3" s="1"/>
  <c r="F27" i="2" s="1"/>
  <c r="N49" i="3"/>
  <c r="D48" i="3" s="1"/>
  <c r="F26" i="2" s="1"/>
  <c r="N46" i="3"/>
  <c r="D45" i="3" s="1"/>
  <c r="F24" i="2" s="1"/>
  <c r="N44" i="3"/>
  <c r="D43" i="3" s="1"/>
  <c r="F23" i="2" s="1"/>
  <c r="N42" i="3"/>
  <c r="D41" i="3" s="1"/>
  <c r="F22" i="2" s="1"/>
  <c r="I63" i="2" l="1"/>
  <c r="I45" i="2"/>
  <c r="I30" i="2"/>
  <c r="I50" i="2"/>
  <c r="I48" i="2" s="1"/>
  <c r="J117" i="2"/>
  <c r="J120" i="2"/>
  <c r="J118" i="2"/>
  <c r="J119" i="2"/>
  <c r="I23" i="2"/>
  <c r="I43" i="2"/>
  <c r="I77" i="2"/>
  <c r="I34" i="2"/>
  <c r="I44" i="2"/>
  <c r="I78" i="2"/>
  <c r="I101" i="2"/>
  <c r="I112" i="2"/>
  <c r="I65" i="2"/>
  <c r="I59" i="2"/>
  <c r="I69" i="2"/>
  <c r="I100" i="2"/>
  <c r="I111" i="2"/>
  <c r="I62" i="2"/>
  <c r="I61" i="2" s="1"/>
  <c r="I72" i="2"/>
  <c r="I39" i="2"/>
  <c r="I82" i="2"/>
  <c r="I67" i="2"/>
  <c r="I55" i="2"/>
  <c r="I66" i="2"/>
  <c r="I24" i="2"/>
  <c r="I93" i="2"/>
  <c r="I103" i="2"/>
  <c r="I114" i="2"/>
  <c r="F17" i="2"/>
  <c r="D110" i="3"/>
  <c r="F60" i="2" s="1"/>
  <c r="F74" i="2"/>
  <c r="I74" i="2" s="1"/>
  <c r="F79" i="2"/>
  <c r="I79" i="2" s="1"/>
  <c r="D16" i="4"/>
  <c r="I104" i="2"/>
  <c r="J105" i="2" s="1"/>
  <c r="D18" i="4"/>
  <c r="G19" i="4" s="1"/>
  <c r="D69" i="3"/>
  <c r="F37" i="2" s="1"/>
  <c r="I37" i="2" s="1"/>
  <c r="N33" i="3"/>
  <c r="D32" i="3" s="1"/>
  <c r="F19" i="2" s="1"/>
  <c r="I19" i="2" s="1"/>
  <c r="N31" i="3"/>
  <c r="D30" i="3" s="1"/>
  <c r="F18" i="2" s="1"/>
  <c r="I18" i="2" s="1"/>
  <c r="N28" i="3"/>
  <c r="D27" i="3" s="1"/>
  <c r="N26" i="3"/>
  <c r="D25" i="3" s="1"/>
  <c r="F16" i="2" s="1"/>
  <c r="N23" i="3"/>
  <c r="D22" i="3" s="1"/>
  <c r="F14" i="2" s="1"/>
  <c r="I14" i="2" s="1"/>
  <c r="N21" i="3"/>
  <c r="D20" i="3" s="1"/>
  <c r="F13" i="2" s="1"/>
  <c r="I13" i="2" s="1"/>
  <c r="N19" i="3"/>
  <c r="D18" i="3" s="1"/>
  <c r="F12" i="2" s="1"/>
  <c r="I12" i="2" s="1"/>
  <c r="N17" i="3"/>
  <c r="D16" i="3" s="1"/>
  <c r="F11" i="2" s="1"/>
  <c r="N11" i="3"/>
  <c r="N10" i="3"/>
  <c r="D9" i="3" s="1"/>
  <c r="N6" i="3"/>
  <c r="D6" i="3" s="1"/>
  <c r="N15" i="3"/>
  <c r="D14" i="3" s="1"/>
  <c r="F10" i="2" s="1"/>
  <c r="I10" i="2" s="1"/>
  <c r="N13" i="3"/>
  <c r="D12" i="3" s="1"/>
  <c r="F9" i="2" s="1"/>
  <c r="I9" i="2" s="1"/>
  <c r="I42" i="2" l="1"/>
  <c r="J44" i="2" s="1"/>
  <c r="J45" i="2"/>
  <c r="J46" i="2"/>
  <c r="J107" i="2"/>
  <c r="J106" i="2"/>
  <c r="I102" i="2"/>
  <c r="J103" i="2" s="1"/>
  <c r="I92" i="2"/>
  <c r="J93" i="2"/>
  <c r="J43" i="2"/>
  <c r="I52" i="2"/>
  <c r="J53" i="2" s="1"/>
  <c r="I98" i="2"/>
  <c r="J101" i="2" s="1"/>
  <c r="I40" i="2"/>
  <c r="J41" i="2"/>
  <c r="I31" i="2"/>
  <c r="J33" i="2" s="1"/>
  <c r="J50" i="2"/>
  <c r="J49" i="2"/>
  <c r="I113" i="2"/>
  <c r="J108" i="2"/>
  <c r="I80" i="2"/>
  <c r="J82" i="2"/>
  <c r="I25" i="2"/>
  <c r="J29" i="2" s="1"/>
  <c r="I109" i="2"/>
  <c r="I76" i="2"/>
  <c r="I84" i="2"/>
  <c r="J90" i="2" s="1"/>
  <c r="G17" i="4"/>
  <c r="E17" i="4"/>
  <c r="F17" i="4"/>
  <c r="I20" i="2"/>
  <c r="J23" i="2" s="1"/>
  <c r="I64" i="2"/>
  <c r="I71" i="2"/>
  <c r="I54" i="2"/>
  <c r="I36" i="2"/>
  <c r="J38" i="2" s="1"/>
  <c r="I15" i="2"/>
  <c r="J17" i="2" s="1"/>
  <c r="F8" i="2"/>
  <c r="I8" i="2" s="1"/>
  <c r="F5" i="2"/>
  <c r="I5" i="2" s="1"/>
  <c r="J34" i="2" l="1"/>
  <c r="J47" i="2"/>
  <c r="J37" i="2"/>
  <c r="J91" i="2"/>
  <c r="J39" i="2"/>
  <c r="J115" i="2"/>
  <c r="J75" i="2"/>
  <c r="J110" i="2"/>
  <c r="J99" i="2"/>
  <c r="J73" i="2"/>
  <c r="J68" i="2"/>
  <c r="J70" i="2"/>
  <c r="J30" i="2"/>
  <c r="J27" i="2"/>
  <c r="J28" i="2"/>
  <c r="J26" i="2"/>
  <c r="J78" i="2"/>
  <c r="J100" i="2"/>
  <c r="I4" i="2"/>
  <c r="D8" i="4" s="1"/>
  <c r="E9" i="4" s="1"/>
  <c r="J5" i="2"/>
  <c r="J77" i="2"/>
  <c r="J96" i="2"/>
  <c r="J95" i="2"/>
  <c r="J94" i="2"/>
  <c r="J97" i="2"/>
  <c r="I7" i="2"/>
  <c r="J112" i="2"/>
  <c r="J32" i="2"/>
  <c r="J35" i="2"/>
  <c r="J69" i="2"/>
  <c r="I83" i="2"/>
  <c r="J104" i="2" s="1"/>
  <c r="J81" i="2"/>
  <c r="J65" i="2"/>
  <c r="J22" i="2"/>
  <c r="J66" i="2"/>
  <c r="J24" i="2"/>
  <c r="J111" i="2"/>
  <c r="J67" i="2"/>
  <c r="J72" i="2"/>
  <c r="J74" i="2"/>
  <c r="J79" i="2"/>
  <c r="J16" i="2"/>
  <c r="J87" i="2"/>
  <c r="J86" i="2"/>
  <c r="J89" i="2"/>
  <c r="J85" i="2"/>
  <c r="J88" i="2"/>
  <c r="J114" i="2"/>
  <c r="J21" i="2"/>
  <c r="J19" i="2"/>
  <c r="J18" i="2"/>
  <c r="I51" i="2"/>
  <c r="J80" i="2" s="1"/>
  <c r="J84" i="2" l="1"/>
  <c r="J71" i="2"/>
  <c r="J76" i="2"/>
  <c r="J52" i="2"/>
  <c r="J10" i="2"/>
  <c r="J9" i="2"/>
  <c r="J14" i="2"/>
  <c r="J12" i="2"/>
  <c r="J13" i="2"/>
  <c r="J11" i="2"/>
  <c r="D14" i="4"/>
  <c r="F15" i="4" s="1"/>
  <c r="J92" i="2"/>
  <c r="J98" i="2"/>
  <c r="J54" i="2"/>
  <c r="J8" i="2"/>
  <c r="J109" i="2"/>
  <c r="J102" i="2"/>
  <c r="I6" i="2"/>
  <c r="J7" i="2" s="1"/>
  <c r="D12" i="4"/>
  <c r="E13" i="4" s="1"/>
  <c r="J61" i="2"/>
  <c r="J64" i="2"/>
  <c r="J113" i="2"/>
  <c r="G15" i="4" l="1"/>
  <c r="F13" i="4"/>
  <c r="G13" i="4"/>
  <c r="E15" i="4"/>
  <c r="D10" i="4"/>
  <c r="J48" i="2"/>
  <c r="J42" i="2"/>
  <c r="J25" i="2"/>
  <c r="J40" i="2"/>
  <c r="J20" i="2"/>
  <c r="J31" i="2"/>
  <c r="J15" i="2"/>
  <c r="J4" i="2" l="1"/>
  <c r="J51" i="2"/>
  <c r="J83" i="2"/>
  <c r="J116" i="2"/>
  <c r="J121" i="2"/>
  <c r="J6" i="2"/>
  <c r="F11" i="4"/>
  <c r="F22" i="4" s="1"/>
  <c r="E11" i="4"/>
  <c r="E22" i="4" s="1"/>
  <c r="D20" i="4"/>
  <c r="G11" i="4"/>
  <c r="G22" i="4" s="1"/>
  <c r="G20" i="4" l="1"/>
  <c r="E20" i="4"/>
  <c r="F20" i="4"/>
  <c r="E23" i="4"/>
  <c r="F23" i="4" s="1"/>
  <c r="F21" i="4" s="1"/>
  <c r="E21" i="4"/>
  <c r="G23" i="4" l="1"/>
  <c r="G21" i="4" s="1"/>
</calcChain>
</file>

<file path=xl/sharedStrings.xml><?xml version="1.0" encoding="utf-8"?>
<sst xmlns="http://schemas.openxmlformats.org/spreadsheetml/2006/main" count="982" uniqueCount="376">
  <si>
    <t>Reforma da Quadra Poliesportiva e Anexos da Escola Sônia Maria</t>
  </si>
  <si>
    <t>Orçamento Sintético</t>
  </si>
  <si>
    <t>Item</t>
  </si>
  <si>
    <t>Código</t>
  </si>
  <si>
    <t>Banco</t>
  </si>
  <si>
    <t>Descrição</t>
  </si>
  <si>
    <t>Und</t>
  </si>
  <si>
    <t>Quant.</t>
  </si>
  <si>
    <t>Valor Unit</t>
  </si>
  <si>
    <t>Total</t>
  </si>
  <si>
    <t>Peso (%)</t>
  </si>
  <si>
    <t xml:space="preserve"> 1 </t>
  </si>
  <si>
    <t>SERVIÇOS PRELIMINARES</t>
  </si>
  <si>
    <t xml:space="preserve"> 1.1 </t>
  </si>
  <si>
    <t xml:space="preserve"> 103689 </t>
  </si>
  <si>
    <t>SINAPI</t>
  </si>
  <si>
    <t>FORNECIMENTO E INSTALAÇÃO DE PLACA DE OBRA COM CHAPA GALVANIZADA E ESTRUTURA DE MADEIRA. AF_03/2022_PS</t>
  </si>
  <si>
    <t>m²</t>
  </si>
  <si>
    <t xml:space="preserve"> 2 </t>
  </si>
  <si>
    <t>QUADRA</t>
  </si>
  <si>
    <t xml:space="preserve"> 2.1 </t>
  </si>
  <si>
    <t>DEMOLIÇÕES E RETIRADAS</t>
  </si>
  <si>
    <t xml:space="preserve"> 2.1.1 </t>
  </si>
  <si>
    <t xml:space="preserve"> 97647 </t>
  </si>
  <si>
    <t>REMOÇÃO DE TELHAS DE FIBROCIMENTO METÁLICA E CERÂMICA, DE FORMA MANUAL, SEM REAPROVEITAMENTO. AF_09/2023</t>
  </si>
  <si>
    <t xml:space="preserve"> 2.1.2 </t>
  </si>
  <si>
    <t xml:space="preserve"> 97659 </t>
  </si>
  <si>
    <t>REMOÇÃO DE TESOURAS METÁLICAS, COM VÃO MAIOR OU IGUAL A 8M, DE FORMA MECANIZADA, COM REAPROVEITAMENTO. AF_09/2023</t>
  </si>
  <si>
    <t>UN</t>
  </si>
  <si>
    <t xml:space="preserve"> 2.1.3 </t>
  </si>
  <si>
    <t xml:space="preserve"> 104803 </t>
  </si>
  <si>
    <t>REMOÇÃO CALHAS E RUFOS, DE FORMA MANUAL, SEM REAPROVEITAMENTO. AF_09/2023</t>
  </si>
  <si>
    <t>M</t>
  </si>
  <si>
    <t xml:space="preserve"> 2.1.4 </t>
  </si>
  <si>
    <t xml:space="preserve"> 97629 </t>
  </si>
  <si>
    <t>DEMOLIÇÃO DE LAJES, EM CONCRETO ARMADO, DE FORMA MECANIZADA COM MARTELETE, SEM REAPROVEITAMENTO. AF_09/2023</t>
  </si>
  <si>
    <t>m³</t>
  </si>
  <si>
    <t xml:space="preserve"> 2.1.5 </t>
  </si>
  <si>
    <t xml:space="preserve"> 97644 </t>
  </si>
  <si>
    <t>REMOÇÃO DE PORTAS, DE FORMA MANUAL, SEM REAPROVEITAMENTO. AF_09/2023</t>
  </si>
  <si>
    <t xml:space="preserve"> 2.1.6 </t>
  </si>
  <si>
    <t xml:space="preserve"> 97663 </t>
  </si>
  <si>
    <t>REMOÇÃO DE LOUÇAS, DE FORMA MANUAL, SEM REAPROVEITAMENTO. AF_09/2023</t>
  </si>
  <si>
    <t xml:space="preserve"> 2.1.7 </t>
  </si>
  <si>
    <t xml:space="preserve"> 104789 </t>
  </si>
  <si>
    <t>DEMOLIÇÃO DE PISO DE CONCRETO SIMPLES, DE FORMA MANUAL, SEM REAPROVEITAMENTO. AF_09/2023</t>
  </si>
  <si>
    <t xml:space="preserve"> 2.2 </t>
  </si>
  <si>
    <t>SUPERESTRUTURA</t>
  </si>
  <si>
    <t xml:space="preserve"> 2.2.1 </t>
  </si>
  <si>
    <t xml:space="preserve"> 92759 </t>
  </si>
  <si>
    <t>ARMAÇÃO DE PILAR OU VIGA DE ESTRUTURA CONVENCIONAL DE CONCRETO ARMADO UTILIZANDO AÇO CA-60 DE 5,0 MM - MONTAGEM. AF_06/2022</t>
  </si>
  <si>
    <t>KG</t>
  </si>
  <si>
    <t xml:space="preserve"> 2.2.2 </t>
  </si>
  <si>
    <t xml:space="preserve"> 92762 </t>
  </si>
  <si>
    <t>ARMAÇÃO DE PILAR OU VIGA DE ESTRUTURA CONVENCIONAL DE CONCRETO ARMADO UTILIZANDO AÇO CA-50 DE 10,0 MM - MONTAGEM. AF_06/2022</t>
  </si>
  <si>
    <t xml:space="preserve"> 2.2.3 </t>
  </si>
  <si>
    <t xml:space="preserve"> 2.2.4 </t>
  </si>
  <si>
    <t xml:space="preserve"> ED-49647 </t>
  </si>
  <si>
    <t>SETOP</t>
  </si>
  <si>
    <t>FÔRMA E DESFORMA DE COMPENSADO PLASTIFICADO, ESP. 12MM, REAPROVEITAMENTO (5X), EXCLUSIVE ESCORAMENTO</t>
  </si>
  <si>
    <t xml:space="preserve"> 94965 </t>
  </si>
  <si>
    <t>CONCRETO FCK = 25MPA, TRAÇO 1:2,3:2,7 (EM MASSA SECA DE CIMENTO/ AREIA MÉDIA/ BRITA 1) - PREPARO MECÂNICO COM BETONEIRA 400 L. AF_05/2021</t>
  </si>
  <si>
    <t xml:space="preserve"> 2.3 </t>
  </si>
  <si>
    <t>ESTRUTURA METÁLICA</t>
  </si>
  <si>
    <t xml:space="preserve"> 2.3.1 </t>
  </si>
  <si>
    <t xml:space="preserve"> C5218 </t>
  </si>
  <si>
    <t>SEINFRA</t>
  </si>
  <si>
    <t>ESTRUTURA TRELIÇADA DE COBERTURA, TIPO ARCO, COM LIGAÇÕES SOLDADAS, INCLUSOS PERFIS METÁLICOS, CHAPAS METÁLICAS, TRANSPORTE COM GUINDASTE, JATEAMENTO E PINTURA</t>
  </si>
  <si>
    <t xml:space="preserve"> 2.3.2 </t>
  </si>
  <si>
    <t xml:space="preserve"> ED-13852 </t>
  </si>
  <si>
    <t>COBERTURA EM TELHA METÁLICA GALVANIZADA ONDULADA, TIPO SIMPLES, ESP. 0,50MM, ACABAMENTO NATURAL, INCLUSIVE ACESSÓRIOS PARA FIXAÇÃO, FORNECIMENTO E INSTALAÇÃO</t>
  </si>
  <si>
    <t xml:space="preserve"> 2.3.3 </t>
  </si>
  <si>
    <t xml:space="preserve"> 89578 </t>
  </si>
  <si>
    <t>TUBO PVC, SÉRIE R, ÁGUA PLUVIAL, DN 100 MM, FORNECIDO E INSTALADO EM CONDUTORES VERTICAIS DE ÁGUAS PLUVIAIS. AF_06/2022</t>
  </si>
  <si>
    <t xml:space="preserve"> 2.3.4 </t>
  </si>
  <si>
    <t xml:space="preserve"> 94228 </t>
  </si>
  <si>
    <t>CALHA EM CHAPA DE AÇO GALVANIZADO NÚMERO 24, DESENVOLVIMENTO DE 50 CM, INCLUSO TRANSPORTE VERTICAL. AF_07/2019</t>
  </si>
  <si>
    <t xml:space="preserve"> 2.4 </t>
  </si>
  <si>
    <t>REVESTIMENTO</t>
  </si>
  <si>
    <t xml:space="preserve"> 2.4.1 </t>
  </si>
  <si>
    <t xml:space="preserve"> 87908 </t>
  </si>
  <si>
    <t>CHAPISCO APLICADO EM ALVENARIA (COM PRESENÇA DE VÃOS) E ESTRUTURAS DE CONCRETO DE FACHADA, COM EQUIPAMENTO DE PROJEÇÃO. ARGAMASSA TRAÇO 1:3 COM PREPARO EM BETONEIRA 400 L. AF_10/2022</t>
  </si>
  <si>
    <t xml:space="preserve"> 2.4.2 </t>
  </si>
  <si>
    <t xml:space="preserve"> 104958 </t>
  </si>
  <si>
    <t>MASSA ÚNICA, EM ARGAMASSA TRAÇO 1:2:8 PREPARO MECÂNICO, APLICADA MANUALMENTE EM PAREDES INTERNAS DE AMBIENTES COM ÁREA MAIOR QUE 10M², E = 10MM, COM TALISCAS. AF_03/2024</t>
  </si>
  <si>
    <t xml:space="preserve"> 2.4.3 </t>
  </si>
  <si>
    <t xml:space="preserve"> 104648 </t>
  </si>
  <si>
    <t>EMASSAMENTO COM MASSA LÁTEX, APLICAÇÃO EM PAREDE, DUAS DEMÃOS, LIXAMENTO MECANIZADO. AF_04/2023</t>
  </si>
  <si>
    <t xml:space="preserve"> 2.4.4 </t>
  </si>
  <si>
    <t xml:space="preserve"> 87265 </t>
  </si>
  <si>
    <t>REVESTIMENTO CERÂMICO PARA PAREDES INTERNAS COM PLACAS TIPO ESMALTADA DE DIMENSÕES 20X20 CM APLICADAS NA ALTURA INTEIRA DAS PAREDES. AF_02/2023_PE</t>
  </si>
  <si>
    <t xml:space="preserve"> 2.4.5 </t>
  </si>
  <si>
    <t xml:space="preserve"> 87250 </t>
  </si>
  <si>
    <t>REVESTIMENTO CERÂMICO PARA PISO COM PLACAS TIPO ESMALTADA DE DIMENSÕES 45X45 CM APLICADA EM AMBIENTES DE ÁREA ENTRE 5 M2 E 10 M2. AF_02/2023_PE</t>
  </si>
  <si>
    <t xml:space="preserve"> 2.5 </t>
  </si>
  <si>
    <t>PINTURA</t>
  </si>
  <si>
    <t xml:space="preserve"> 2.5.1 </t>
  </si>
  <si>
    <t xml:space="preserve"> 88489 </t>
  </si>
  <si>
    <t>PINTURA LÁTEX ACRÍLICA PREMIUM, APLICAÇÃO MANUAL EM PAREDES, DUAS DEMÃOS. AF_04/2023</t>
  </si>
  <si>
    <t xml:space="preserve"> 2.5.2 </t>
  </si>
  <si>
    <t xml:space="preserve"> 102494 </t>
  </si>
  <si>
    <t>PINTURA DE PISO COM TINTA EPÓXI, APLICAÇÃO MANUAL, 2 DEMÃOS, INCLUSO PRIMER EPÓXI. AF_05/2021</t>
  </si>
  <si>
    <t xml:space="preserve"> 2.5.3 </t>
  </si>
  <si>
    <t xml:space="preserve"> 102506 </t>
  </si>
  <si>
    <t>PINTURA DE DEMARCAÇÃO DE QUADRA POLIESPORTIVA COM TINTA EPÓXI, E = 5 CM, APLICAÇÃO MANUAL. AF_05/2021</t>
  </si>
  <si>
    <t xml:space="preserve"> 2.5.4 </t>
  </si>
  <si>
    <t xml:space="preserve"> 102491 </t>
  </si>
  <si>
    <t>PINTURA DE PISO COM TINTA ACRÍLICA, APLICAÇÃO MANUAL, 2 DEMÃOS, INCLUSO FUNDO PREPARADOR. AF_05/2021</t>
  </si>
  <si>
    <t xml:space="preserve"> 2.6 </t>
  </si>
  <si>
    <t>PISOS</t>
  </si>
  <si>
    <t xml:space="preserve"> 2.6.1 </t>
  </si>
  <si>
    <t xml:space="preserve"> 94992 </t>
  </si>
  <si>
    <t>EXECUÇÃO DE PASSEIO (CALÇADA) OU PISO DE CONCRETO COM CONCRETO MOLDADO IN LOCO, FEITO EM OBRA, ACABAMENTO CONVENCIONAL, ESPESSURA 6 CM, ARMADO. AF_08/2022</t>
  </si>
  <si>
    <t xml:space="preserve"> 2.6.2 </t>
  </si>
  <si>
    <t xml:space="preserve"> ED-29638 </t>
  </si>
  <si>
    <t>POLIMENTO MECANIZADO DE SUPERFÍCIE EM CONCRETO, EXCLUSIVE ACABAMENTO DE CONCRETAGEM EM NIVELAMENTO A LASER (NÍVEL ZERO)</t>
  </si>
  <si>
    <t xml:space="preserve"> 2.6.3 </t>
  </si>
  <si>
    <t xml:space="preserve"> 87632 </t>
  </si>
  <si>
    <t>CONTRAPISO EM ARGAMASSA TRAÇO 1:4 (CIMENTO E AREIA), PREPARO MANUAL, APLICADO EM ÁREAS SECAS SOBRE LAJE, ADERIDO, ACABAMENTO NÃO REFORÇADO, ESPESSURA 3CM. AF_07/2021</t>
  </si>
  <si>
    <t xml:space="preserve"> 2.7 </t>
  </si>
  <si>
    <t>PAREDES E PAINÉIS</t>
  </si>
  <si>
    <t xml:space="preserve"> 2.7.2 </t>
  </si>
  <si>
    <t xml:space="preserve"> 103369 </t>
  </si>
  <si>
    <t>ALVENARIA DE VEDAÇÃO DE BLOCOS CERÂMICOS FURADOS NA HORIZONTAL DE 14X19X39 CM (ESPESSURA 14 CM) E ARGAMASSA DE ASSENTAMENTO COM PREPARO MANUAL. AF_12/2021</t>
  </si>
  <si>
    <t xml:space="preserve"> 2.8 </t>
  </si>
  <si>
    <t>LOUÇAS E METAIS</t>
  </si>
  <si>
    <t xml:space="preserve"> 2.8.1 </t>
  </si>
  <si>
    <t xml:space="preserve"> 86931 </t>
  </si>
  <si>
    <t>VASO SANITÁRIO SIFONADO COM CAIXA ACOPLADA LOUÇA BRANCA, INCLUSO ENGATE FLEXÍVEL EM PLÁSTICO BRANCO, 1/2 X 40CM - FORNECIMENTO E INSTALAÇÃO. AF_01/2020</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</si>
  <si>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</si>
  <si>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</si>
  <si>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99847 </t>
  </si>
  <si>
    <t>GUARDA-CORPO DE AÇO GALVANIZADO DE 1,10M, DUPLO CORRIMÃO, MONTANTES TUBULARES DE 1.1/4" ESPAÇADOS 1,20M, TRAVESSA SUPERIOR DE 1.1/2", GRADIL DE TUBOS HORIZONTAIS DE 1" E VERTICAIS DE 3/4", FIXADO COM CHUMBADOR MECÂNICO. AF_04/2019</t>
  </si>
  <si>
    <t xml:space="preserve"> 95544 </t>
  </si>
  <si>
    <t>PAPELEIRA DE PAREDE EM METAL CROMADO SEM TAMPA, INCLUSO FIXAÇÃO. AF_01/2020</t>
  </si>
  <si>
    <t xml:space="preserve"> 95547 </t>
  </si>
  <si>
    <t>SABONETEIRA PLASTICA TIPO DISPENSER PARA SABONETE LIQUIDO COM RESERVATORIO 800 A 1500 ML, INCLUSO FIXAÇÃO. AF_01/2020</t>
  </si>
  <si>
    <t xml:space="preserve"> 2.9 </t>
  </si>
  <si>
    <t>INSTALAÇÃO ELÉTRICA</t>
  </si>
  <si>
    <t xml:space="preserve"> 2.9.1 </t>
  </si>
  <si>
    <t xml:space="preserve"> 151820 </t>
  </si>
  <si>
    <t>IOPES</t>
  </si>
  <si>
    <t>Ponto padrão de interruptor de 1 tecla intermediário - considerando eletroduto PVC rígido de 3/4" inclusive conexões (3.3m), fio isolado PVC de 2.5mm2 (15.8m) e caixa PVC 4x2" (1 und)</t>
  </si>
  <si>
    <t>und</t>
  </si>
  <si>
    <t xml:space="preserve"> 2.9.2 </t>
  </si>
  <si>
    <t xml:space="preserve"> 151801 </t>
  </si>
  <si>
    <t>Ponto padrão de luz no teto - considerando eletroduto PVC rígido de 3/4" inclusive conexões (4.5m), fio isolado PVC de 2.5mm2 (16.2m) e caixa PVC 4x4" (1 und)</t>
  </si>
  <si>
    <t xml:space="preserve"> 3 </t>
  </si>
  <si>
    <t>ANEXO I - GUARITA E ESCADA</t>
  </si>
  <si>
    <t xml:space="preserve"> 3.1 </t>
  </si>
  <si>
    <t xml:space="preserve"> 3.1.1 </t>
  </si>
  <si>
    <t xml:space="preserve"> 3.2 </t>
  </si>
  <si>
    <t>FUNDAÇÃO - SUPERESTRUTURA</t>
  </si>
  <si>
    <t xml:space="preserve"> 3.2.1 </t>
  </si>
  <si>
    <t xml:space="preserve"> 96527 </t>
  </si>
  <si>
    <t>ESCAVAÇÃO MANUAL PARA VIGA BALDRAME OU SAPATA CORRIDA (INCLUINDO ESCAVAÇÃO PARA COLOCAÇÃO DE FÔRMAS). AF_01/2024</t>
  </si>
  <si>
    <t xml:space="preserve"> 3.2.2 </t>
  </si>
  <si>
    <t xml:space="preserve"> 94319 </t>
  </si>
  <si>
    <t>ATERRO MANUAL DE VALAS COM SOLO ARGILO-ARENOSO. AF_08/2023</t>
  </si>
  <si>
    <t xml:space="preserve"> 3.2.3 </t>
  </si>
  <si>
    <t xml:space="preserve"> 3.2.4 </t>
  </si>
  <si>
    <t xml:space="preserve"> 3.2.5 </t>
  </si>
  <si>
    <t xml:space="preserve"> 040206 </t>
  </si>
  <si>
    <t>Fôrma de tábua de madeira de 2.5 x 30.0 cm para fundações, levando-se em conta a utilização 5 vezes (incluido o material, corte, montagem, escoramento e desforma)</t>
  </si>
  <si>
    <t xml:space="preserve"> 3.2.6 </t>
  </si>
  <si>
    <t xml:space="preserve"> 102481 </t>
  </si>
  <si>
    <t>CONCRETO FCK = 20MPA, TRAÇO 1:2,6:2,9 (EM MASSA SECA DE CIMENTO/ AREIA MÉDIA/ SEIXO ROLADO) - PREPARO MECÂNICO COM BETONEIRA 600 L. AF_05/2021</t>
  </si>
  <si>
    <t xml:space="preserve"> 3.3 </t>
  </si>
  <si>
    <t xml:space="preserve"> 3.3.1 </t>
  </si>
  <si>
    <t xml:space="preserve"> C4068 </t>
  </si>
  <si>
    <t>BANCADA DE GRANITO CINZA E=2cm</t>
  </si>
  <si>
    <t xml:space="preserve"> 3.3.2 </t>
  </si>
  <si>
    <t xml:space="preserve"> 103368 </t>
  </si>
  <si>
    <t>ALVENARIA DE VEDAÇÃO DE BLOCOS CERÂMICOS FURADOS NA HORIZONTAL DE 14X19X39 CM (ESPESSURA 14 CM) E ARGAMASSA DE ASSENTAMENTO COM PREPARO EM BETONEIRA. AF_12/2021</t>
  </si>
  <si>
    <t xml:space="preserve"> 3.4 </t>
  </si>
  <si>
    <t>PISOS E REVESTIMENTOS</t>
  </si>
  <si>
    <t xml:space="preserve"> 3.4.1 </t>
  </si>
  <si>
    <t xml:space="preserve"> 3.4.2 </t>
  </si>
  <si>
    <t xml:space="preserve"> 130230 </t>
  </si>
  <si>
    <t>Piso argamassa alta resistência tipo granilite ou equiv de qualidade comprovada, esp de 10mm, com juntas plástica em quadros de 1m, na cor natural, com acabamento anti-derrapante mecanizado, inclusive regularização e=3.0cm</t>
  </si>
  <si>
    <t xml:space="preserve"> 3.4.3 </t>
  </si>
  <si>
    <t xml:space="preserve"> 3.4.4 </t>
  </si>
  <si>
    <t xml:space="preserve"> 87794 </t>
  </si>
  <si>
    <t>EMBOÇO OU MASSA ÚNICA EM ARGAMASSA TRAÇO 1:2:8, PREPARO MANUAL, APLICADA MANUALMENTE EM PANOS CEGOS DE FACHADA (SEM PRESENÇA DE VÃOS), ESPESSURA DE 25 MM. AF_09/2022</t>
  </si>
  <si>
    <t xml:space="preserve"> 3.4.5 </t>
  </si>
  <si>
    <t xml:space="preserve"> 3.4.6 </t>
  </si>
  <si>
    <t xml:space="preserve"> 3.5 </t>
  </si>
  <si>
    <t>ESQUADRIAS</t>
  </si>
  <si>
    <t xml:space="preserve"> 3.5.1 </t>
  </si>
  <si>
    <t xml:space="preserve"> 91297 </t>
  </si>
  <si>
    <t>PORTA DE MADEIRA FRISADA, SEMI-OCA (LEVE OU MÉDIA), 80X210CM, ESPESSURA DE 3,5CM, INCLUSO DOBRADIÇAS - FORNECIMENTO E INSTALAÇÃO. AF_12/2019</t>
  </si>
  <si>
    <t xml:space="preserve"> 3.5.2 </t>
  </si>
  <si>
    <t xml:space="preserve"> 071701 </t>
  </si>
  <si>
    <t>Janela de correr para vidro em alumínio anodizado cor natural, linha 25, completa, incl. puxador com tranca, alizar, caixilho e contramarco, exclusive vidro</t>
  </si>
  <si>
    <t xml:space="preserve"> 3.5.3 </t>
  </si>
  <si>
    <t xml:space="preserve"> 080102 </t>
  </si>
  <si>
    <t>Vidro plano transparente liso, com 4 mm de espessura</t>
  </si>
  <si>
    <t xml:space="preserve"> 3.5.4 </t>
  </si>
  <si>
    <t xml:space="preserve"> 3.6 </t>
  </si>
  <si>
    <t>INSTALAÇÃO ELÉTRICA E LOGICA</t>
  </si>
  <si>
    <t xml:space="preserve"> 3.6.1 </t>
  </si>
  <si>
    <t xml:space="preserve"> 3.6.2 </t>
  </si>
  <si>
    <t xml:space="preserve"> 3.6.3 </t>
  </si>
  <si>
    <t xml:space="preserve"> C1949 </t>
  </si>
  <si>
    <t>PONTO LÓGICO, MATERIAL E EXECUÇÃO</t>
  </si>
  <si>
    <t>PT</t>
  </si>
  <si>
    <t xml:space="preserve"> 3.7 </t>
  </si>
  <si>
    <t>COBERTURA</t>
  </si>
  <si>
    <t xml:space="preserve"> 3.7.1 </t>
  </si>
  <si>
    <t xml:space="preserve"> 94216 </t>
  </si>
  <si>
    <t>TELHAMENTO COM TELHA METÁLICA TERMOACÚSTICA E = 30 MM, COM ATÉ 2 ÁGUAS, INCLUSO IÇAMENTO. AF_07/2019</t>
  </si>
  <si>
    <t xml:space="preserve"> 3.7.2 </t>
  </si>
  <si>
    <t xml:space="preserve"> C4294 </t>
  </si>
  <si>
    <t>FORRO DE GESSO ACARTONADO ESTRUTURADO - FORNECIMENTO E MONTAGEM</t>
  </si>
  <si>
    <t xml:space="preserve"> 4 </t>
  </si>
  <si>
    <t>ANEXO II - REFEITORIO, DML E LAVANDERIA</t>
  </si>
  <si>
    <t xml:space="preserve"> 4.1 </t>
  </si>
  <si>
    <t>FUNDAÇÃO</t>
  </si>
  <si>
    <t xml:space="preserve"> 4.1.1 </t>
  </si>
  <si>
    <t xml:space="preserve"> 4.1.2 </t>
  </si>
  <si>
    <t xml:space="preserve"> 4.1.3 </t>
  </si>
  <si>
    <t xml:space="preserve"> 4.1.4 </t>
  </si>
  <si>
    <t xml:space="preserve"> 4.1.5 </t>
  </si>
  <si>
    <t xml:space="preserve"> 4.1.6 </t>
  </si>
  <si>
    <t xml:space="preserve"> 4.1.7 </t>
  </si>
  <si>
    <t xml:space="preserve"> 4.2 </t>
  </si>
  <si>
    <t>INSTAÇAO HIDROSSANITÁRIA - LOUÇAS E METAIS</t>
  </si>
  <si>
    <t xml:space="preserve"> 4.2.1 </t>
  </si>
  <si>
    <t xml:space="preserve"> ED-50223 </t>
  </si>
  <si>
    <t>PONTO DE EMBUTIR PARA ESGOTO EM TUBO PVC RÍGIDO, PB   SÉRIE NORMAL, DN 40MM (1.1/2"), EMBUTIDO NA ALVENARIA/PISO, COM ALTURA (SAÍDA) DE 50CM DO PISO, COM DISTÂNCIA DE ATÉ CINCO (5) METROS DO RAMAL DE ESGOTO, EXCLUSIVE ESCAVAÇÃO, INCLUSIVE CONEXÕES E FIXAÇÃO DO TUBO COM ENCHIMENTO DO RASGO NA ALVENARIA/CONCRETO COM ARGAMASSA</t>
  </si>
  <si>
    <t>un</t>
  </si>
  <si>
    <t xml:space="preserve"> 4.2.2 </t>
  </si>
  <si>
    <t xml:space="preserve"> ED-50224 </t>
  </si>
  <si>
    <t>PONTO DE EMBUTIR PARA ESGOTO EM TUBO PVC RÍGIDO, PBV   SÉRIE NORMAL, DN 50MM (2"), EMBUTIDO EM PISO COM DISTÂNCIA DE ATÉ CINCO (5) METROS DO RAMAL DE ESGOTO, EXCLUSIVE ESCAVAÇÃO, INCLUSIVE CONEXÕES E FIXAÇÃO DO TUBO COM ENCHIMENTO DO RASGO NO CONCRETO COM ARGAMASSA</t>
  </si>
  <si>
    <t xml:space="preserve"> 4.2.3 </t>
  </si>
  <si>
    <t xml:space="preserve"> ED-50221 </t>
  </si>
  <si>
    <t>PONTO DE EMBUTIR PARA ÁGUA FRIA EM TUBO DE PVC RÍGIDO SOLDÁVEL, DN 20MM (1/2"), EMBUTIDO NA ALVENARIA COM DISTÂNCIA DE ATÉ CINCO (5) METROS DA TOMADA DE ÁGUA, INCLUSIVE CONEXÕES E FIXAÇÃO DO TUBO COM ENCHIMENTO DO RASGO NA ALVENARIA/CONCRETO COM ARGAMASSA</t>
  </si>
  <si>
    <t xml:space="preserve"> 4.2.4 </t>
  </si>
  <si>
    <t xml:space="preserve"> 86933 </t>
  </si>
  <si>
    <t>BANCADA DE MÁRMORE SINTÉTICO 120 X 60CM, COM CUBA INTEGRADA, INCLUSO SIFÃO TIPO GARRAFA EM PVC, VÁLVULA EM PLÁSTICO CROMADO TIPO AMERICANA E TORNEIRA CROMADA LONGA, DE PAREDE, PADRÃO POPULAR - FORNECIMENTO E INSTALAÇÃO. AF_01/2020</t>
  </si>
  <si>
    <t xml:space="preserve"> 4.2.5 </t>
  </si>
  <si>
    <t xml:space="preserve"> 86929 </t>
  </si>
  <si>
    <t>TANQUE DE MÁRMORE SINTÉTICO SUSPENSO, 22L OU EQUIVALENTE, INCLUSO SIFÃO FLEXÍVEL EM PVC, VÁLVULA PLÁSTICA E TORNEIRA DE METAL CROMADO PADRÃO POPULAR - FORNECIMENTO E INSTALAÇÃO. AF_01/2020</t>
  </si>
  <si>
    <t xml:space="preserve"> 4.3 </t>
  </si>
  <si>
    <t xml:space="preserve"> 4.3.1 </t>
  </si>
  <si>
    <t xml:space="preserve"> 4.3.2 </t>
  </si>
  <si>
    <t xml:space="preserve"> 4.3.3 </t>
  </si>
  <si>
    <t xml:space="preserve"> 151803 </t>
  </si>
  <si>
    <t>Ponto padrão de tomada 2 pólos mais terra - considerando eletroduto PVC rígido de 3/4" inclusive conexões (5.0m), fio isolado PVC de 2.5mm2 (16.5m) e caixa pvc 4x2" (1 und)</t>
  </si>
  <si>
    <t xml:space="preserve"> 4.4 </t>
  </si>
  <si>
    <t xml:space="preserve"> 4.4.1 </t>
  </si>
  <si>
    <t xml:space="preserve"> 103361 </t>
  </si>
  <si>
    <t>ALVENARIA DE VEDAÇÃO DE BLOCOS CERÂMICOS FURADOS NA HORIZONTAL DE 14X19X29 CM (ESPESSURA 14 CM) E ARGAMASSA DE ASSENTAMENTO COM PREPARO MANUAL. AF_12/2021</t>
  </si>
  <si>
    <t xml:space="preserve"> 4.5 </t>
  </si>
  <si>
    <t xml:space="preserve"> 4.5.1 </t>
  </si>
  <si>
    <t xml:space="preserve"> 4.5.2 </t>
  </si>
  <si>
    <t xml:space="preserve"> 4.5.3 </t>
  </si>
  <si>
    <t xml:space="preserve"> 4.5.4 </t>
  </si>
  <si>
    <t xml:space="preserve"> 4.6 </t>
  </si>
  <si>
    <t xml:space="preserve"> 4.6.1 </t>
  </si>
  <si>
    <t xml:space="preserve"> 91338 </t>
  </si>
  <si>
    <t>PORTA DE ALUMÍNIO DE ABRIR COM LAMBRI, COM GUARNIÇÃO, FIXAÇÃO COM PARAFUSOS - FORNECIMENTO E INSTALAÇÃO. AF_12/2019</t>
  </si>
  <si>
    <t xml:space="preserve"> 4.6.2 </t>
  </si>
  <si>
    <t xml:space="preserve"> C1426 </t>
  </si>
  <si>
    <t>GRADE DE FERRO DE PROTEÇÃO</t>
  </si>
  <si>
    <t xml:space="preserve"> 4.6.3 </t>
  </si>
  <si>
    <t xml:space="preserve"> 94570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</si>
  <si>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</si>
  <si>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4.7 </t>
  </si>
  <si>
    <t xml:space="preserve"> 4.7.1 </t>
  </si>
  <si>
    <t xml:space="preserve"> 4.7.2 </t>
  </si>
  <si>
    <t xml:space="preserve"> 5 </t>
  </si>
  <si>
    <t>SERVIÇOS COMPLEMENTARES</t>
  </si>
  <si>
    <t xml:space="preserve"> 5.1 </t>
  </si>
  <si>
    <t xml:space="preserve"> C4873 </t>
  </si>
  <si>
    <t>PORTÃO COM PERFIL EM TUBO DE AÇO GALVANIZADO DE 2" (4X2,5)m, INCL. PILARES DE SUSTENTAÇÃO</t>
  </si>
  <si>
    <t xml:space="preserve"> 5.2 </t>
  </si>
  <si>
    <t xml:space="preserve"> 100741 </t>
  </si>
  <si>
    <t>PINTURA COM TINTA ALQUÍDICA DE ACABAMENTO (ESMALTE SINTÉTICO ACETINADO) PULVERIZADA SOBRE SUPERFÍCIES METÁLICAS (EXCETO PERFIL) EXECUTADO EM OBRA (POR DEMÃO). AF_01/2020_PE</t>
  </si>
  <si>
    <t xml:space="preserve"> 5.3 </t>
  </si>
  <si>
    <t xml:space="preserve"> 98523 </t>
  </si>
  <si>
    <t>ALAMBRADO EM PERFIS METÁLICOS RETANGULARES COM GRADIL METÁLICO (EXCLUSIVE MURETA EM CONCRETO).AF_05/2018</t>
  </si>
  <si>
    <t xml:space="preserve"> 6 </t>
  </si>
  <si>
    <t>Comp. (m)</t>
  </si>
  <si>
    <t>Altura (m)</t>
  </si>
  <si>
    <t>Profun. (m)</t>
  </si>
  <si>
    <t>Peso específico (kg)</t>
  </si>
  <si>
    <t>Área (m²)</t>
  </si>
  <si>
    <t>Volume (m³)</t>
  </si>
  <si>
    <t>Perímetro (m)</t>
  </si>
  <si>
    <t>Largura (m)</t>
  </si>
  <si>
    <t>Quant. (unid)</t>
  </si>
  <si>
    <t>quadra</t>
  </si>
  <si>
    <t>banheiros</t>
  </si>
  <si>
    <t>palco quadra</t>
  </si>
  <si>
    <t>Perfil U enrijecido 100x50x2mm</t>
  </si>
  <si>
    <t>Perfil U simples 100x50x2mm</t>
  </si>
  <si>
    <t>Perfil U simples 92x50x2mm</t>
  </si>
  <si>
    <t>Barra redonda D = 12,5mm</t>
  </si>
  <si>
    <t>Chapa metálica nº 24</t>
  </si>
  <si>
    <t>arquibancada</t>
  </si>
  <si>
    <t>palco</t>
  </si>
  <si>
    <t>escada</t>
  </si>
  <si>
    <t>guarita</t>
  </si>
  <si>
    <t>sapata</t>
  </si>
  <si>
    <t>pilares e vigas</t>
  </si>
  <si>
    <t xml:space="preserve"> 2.8.2</t>
  </si>
  <si>
    <t>2.8.3</t>
  </si>
  <si>
    <t>2.8.4</t>
  </si>
  <si>
    <t>2.8.5</t>
  </si>
  <si>
    <t>2.8.2</t>
  </si>
  <si>
    <t>Valor Total</t>
  </si>
  <si>
    <t>Valor Unit c/ BDI</t>
  </si>
  <si>
    <t>Total Geral (R$)</t>
  </si>
  <si>
    <t>Para Equipamentos</t>
  </si>
  <si>
    <t>Administração Central</t>
  </si>
  <si>
    <t>Total Grupo A</t>
  </si>
  <si>
    <t>Administração Local</t>
  </si>
  <si>
    <t>Total Grupo B</t>
  </si>
  <si>
    <t>C1 - ISSQN</t>
  </si>
  <si>
    <t>C2 - PIS</t>
  </si>
  <si>
    <t>C3 - CONFINS</t>
  </si>
  <si>
    <t>Total Grupo C</t>
  </si>
  <si>
    <t>Custos Financeiros</t>
  </si>
  <si>
    <t>Total Grupo D</t>
  </si>
  <si>
    <t>Seguros / Garantia e Riscos</t>
  </si>
  <si>
    <t>Total Grupo E</t>
  </si>
  <si>
    <t>Lucro</t>
  </si>
  <si>
    <t>Total Grupo F</t>
  </si>
  <si>
    <t>BDI Total</t>
  </si>
  <si>
    <t>- A fórmula para cálculo da taxa a ser acrescida aos custos diretos de um</t>
  </si>
  <si>
    <t>empreendimento a título de Benefícios e Despesas Indiretas é:</t>
  </si>
  <si>
    <t>(1 – C)</t>
  </si>
  <si>
    <t>A = ADMINISTRAÇÃO CENTRAL ;</t>
  </si>
  <si>
    <t>B = ADMINISTRAÇÃO LOCAL;</t>
  </si>
  <si>
    <t>C = TRIBUTOS</t>
  </si>
  <si>
    <t xml:space="preserve">Ataíde Luís de Oliveira       </t>
  </si>
  <si>
    <t>D = CUSTOS FINANCEIROS ;</t>
  </si>
  <si>
    <t>CREA: MG 151045/D</t>
  </si>
  <si>
    <t>E = RISCOS, GARANTIAS E SEGUROS;</t>
  </si>
  <si>
    <t>F = LUCRO</t>
  </si>
  <si>
    <t>guarita (pilar e vigas) 0,15 x 0,30  4 barras D = 10.0mm</t>
  </si>
  <si>
    <t>guarita (estribo)  5.0 mm a cada 15 cm, C = 76 cm</t>
  </si>
  <si>
    <t>refeitório</t>
  </si>
  <si>
    <t>refeitório/lavanderia</t>
  </si>
  <si>
    <t>refeitorio</t>
  </si>
  <si>
    <t>LIMPEZA DE OBRA</t>
  </si>
  <si>
    <t>6.1</t>
  </si>
  <si>
    <t xml:space="preserve">BDI: Padrão - 33,25%
</t>
  </si>
  <si>
    <t>Encargos Sociais Desonerado: embutido nos preços unitário dos insumos de mão de obra, de acordo com as bases.</t>
  </si>
  <si>
    <t xml:space="preserve">Bancos (referência):    SINAPI - 08/2025 - Espírito Santo
SBC - 09/2025 - Espírito Santo
SICRO3 - 04/2025 - Espírito Santo
SEINFRA - 028 - Ceará
SETOP - 04/2025 - Minas Gerais
IOPES - 06/2025 - Espírito Santo
</t>
  </si>
  <si>
    <t>5.4</t>
  </si>
  <si>
    <t>fechamento fundos escola</t>
  </si>
  <si>
    <t>MESES</t>
  </si>
  <si>
    <t xml:space="preserve">Físico (%) </t>
  </si>
  <si>
    <t>Financeiro (R$)</t>
  </si>
  <si>
    <t>Total Parcial (%)</t>
  </si>
  <si>
    <t>Total Acumulado (%)</t>
  </si>
  <si>
    <t>Total Financeiro (R$)</t>
  </si>
  <si>
    <t>Total Acumulado (R$)</t>
  </si>
  <si>
    <t>Pintura geral - conforme projeto (legenda)</t>
  </si>
  <si>
    <t xml:space="preserve"> 2.2.4</t>
  </si>
  <si>
    <t xml:space="preserve"> 2.2.3</t>
  </si>
  <si>
    <t>Valores (R$)</t>
  </si>
  <si>
    <t>DER-ES</t>
  </si>
  <si>
    <t>Limpeza geral de obras (quadras, praças e jardins)</t>
  </si>
  <si>
    <t>Conforme quadro de área - projeto</t>
  </si>
  <si>
    <r>
      <rPr>
        <b/>
        <u/>
        <sz val="7"/>
        <rFont val="Arial"/>
        <family val="2"/>
      </rPr>
      <t>Para Serviços</t>
    </r>
    <r>
      <rPr>
        <b/>
        <sz val="7"/>
        <rFont val="Arial"/>
        <family val="2"/>
      </rPr>
      <t xml:space="preserve">
2ª FAIXA  - Entre R$ 330.000,01 e  
R$ 3.300.000,00</t>
    </r>
  </si>
  <si>
    <r>
      <t xml:space="preserve">GRUPO A - </t>
    </r>
    <r>
      <rPr>
        <b/>
        <i/>
        <sz val="7"/>
        <rFont val="Arial"/>
        <family val="2"/>
      </rPr>
      <t>Administração Central</t>
    </r>
  </si>
  <si>
    <r>
      <t xml:space="preserve">GRUPO B - </t>
    </r>
    <r>
      <rPr>
        <b/>
        <i/>
        <sz val="7"/>
        <rFont val="Arial"/>
        <family val="2"/>
      </rPr>
      <t>Administração Local</t>
    </r>
  </si>
  <si>
    <r>
      <t>GRUPO C -</t>
    </r>
    <r>
      <rPr>
        <b/>
        <i/>
        <sz val="7"/>
        <rFont val="Arial"/>
        <family val="2"/>
      </rPr>
      <t xml:space="preserve"> Tributos</t>
    </r>
  </si>
  <si>
    <r>
      <t xml:space="preserve">GRUPO D - </t>
    </r>
    <r>
      <rPr>
        <b/>
        <i/>
        <sz val="7"/>
        <rFont val="Arial"/>
        <family val="2"/>
      </rPr>
      <t>Custos Financeiros</t>
    </r>
  </si>
  <si>
    <r>
      <t xml:space="preserve">GRUPO E - </t>
    </r>
    <r>
      <rPr>
        <b/>
        <i/>
        <sz val="7"/>
        <rFont val="Arial"/>
        <family val="2"/>
      </rPr>
      <t>Risco, garantia e seguros</t>
    </r>
  </si>
  <si>
    <r>
      <t xml:space="preserve">GRUPO F - </t>
    </r>
    <r>
      <rPr>
        <b/>
        <i/>
        <sz val="7"/>
        <rFont val="Arial"/>
        <family val="2"/>
      </rPr>
      <t>Lucro</t>
    </r>
  </si>
  <si>
    <r>
      <rPr>
        <b/>
        <sz val="7"/>
        <rFont val="Arial"/>
        <family val="2"/>
      </rPr>
      <t>BDI =</t>
    </r>
    <r>
      <rPr>
        <b/>
        <u/>
        <sz val="7"/>
        <rFont val="Arial"/>
        <family val="2"/>
      </rPr>
      <t xml:space="preserve"> {(1 + A + B + E)*(1 + D)*(1 + F)}  -1</t>
    </r>
    <r>
      <rPr>
        <b/>
        <sz val="7"/>
        <rFont val="Arial"/>
        <family val="2"/>
      </rPr>
      <t>, onde:</t>
    </r>
  </si>
  <si>
    <t>Detalhamento de BDI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</si>
</sst>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0.00\ %"/>
    <numFmt numFmtId="165" formatCode="0.000"/>
    <numFmt numFmtId="166" formatCode="&quot;R$&quot;\ #,##0.00"/>
    <numFmt numFmtId="167" formatCode="#,##0.00_ ;\-#,##0.00\ "/>
    <numFmt numFmtId="168" formatCode="0.000%"/>
    <numFmt numFmtId="169" formatCode="0.0%"/>
  </numFmts>
  <fonts count="25" x14ac:knownFonts="1">
    <font>
      <sz val="11"/>
      <name val="Arial"/>
      <family val="1"/>
    </font>
    <font>
      <b/>
      <sz val="11"/>
      <name val="Arial"/>
      <family val="1"/>
    </font>
    <font>
      <b/>
      <sz val="10"/>
      <name val="Arial"/>
      <family val="1"/>
    </font>
    <font>
      <b/>
      <sz val="8"/>
      <name val="Arial"/>
      <family val="1"/>
    </font>
    <font>
      <b/>
      <sz val="8"/>
      <color rgb="FF000000"/>
      <name val="Arial"/>
      <family val="1"/>
    </font>
    <font>
      <sz val="8"/>
      <color rgb="FF000000"/>
      <name val="Arial"/>
      <family val="1"/>
    </font>
    <font>
      <b/>
      <sz val="8"/>
      <color rgb="FF000000"/>
      <name val="Arial"/>
      <family val="2"/>
    </font>
    <font>
      <sz val="11"/>
      <name val="Arial"/>
      <family val="1"/>
    </font>
    <font>
      <b/>
      <sz val="9"/>
      <name val="Arial"/>
      <family val="1"/>
    </font>
    <font>
      <sz val="10"/>
      <name val="Arial"/>
      <family val="2"/>
    </font>
    <font>
      <b/>
      <sz val="9"/>
      <color theme="1"/>
      <name val="Arial"/>
      <family val="2"/>
    </font>
    <font>
      <b/>
      <sz val="12"/>
      <name val="Arial"/>
      <family val="1"/>
    </font>
    <font>
      <sz val="8"/>
      <name val="Arial"/>
      <family val="1"/>
    </font>
    <font>
      <b/>
      <sz val="11"/>
      <color rgb="FF241547"/>
      <name val="Arial"/>
      <family val="2"/>
    </font>
    <font>
      <sz val="8"/>
      <name val="Arial"/>
      <family val="2"/>
    </font>
    <font>
      <sz val="8"/>
      <color indexed="8"/>
      <name val="Arial"/>
      <family val="2"/>
    </font>
    <font>
      <sz val="8"/>
      <color theme="1"/>
      <name val="Arial"/>
      <family val="2"/>
    </font>
    <font>
      <b/>
      <sz val="8"/>
      <name val="Arial"/>
      <family val="2"/>
    </font>
    <font>
      <b/>
      <sz val="7"/>
      <name val="Arial"/>
      <family val="2"/>
    </font>
    <font>
      <b/>
      <sz val="7"/>
      <color theme="1"/>
      <name val="Arial"/>
      <family val="2"/>
    </font>
    <font>
      <b/>
      <sz val="8"/>
      <color theme="1"/>
      <name val="Arial"/>
      <family val="2"/>
    </font>
    <font>
      <b/>
      <u/>
      <sz val="7"/>
      <name val="Arial"/>
      <family val="2"/>
    </font>
    <font>
      <b/>
      <i/>
      <sz val="7"/>
      <name val="Arial"/>
      <family val="2"/>
    </font>
    <font>
      <sz val="7"/>
      <name val="Arial"/>
      <family val="2"/>
    </font>
    <font>
      <b/>
      <sz val="7"/>
      <name val="Calibri"/>
      <family val="2"/>
      <scheme val="minor"/>
    </font>
  </fonts>
  <fills count="2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theme="8" tint="0.79998168889431442"/>
        <bgColor rgb="FFFFFFFF"/>
      </patternFill>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s>
  <borders count="6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diagonal/>
    </border>
    <border>
      <left/>
      <right/>
      <top style="thin">
        <color rgb="FFCCCCCC"/>
      </top>
      <bottom/>
      <diagonal/>
    </border>
    <border>
      <left/>
      <right style="thin">
        <color rgb="FFCCCCCC"/>
      </right>
      <top style="thin">
        <color rgb="FFCCCCCC"/>
      </top>
      <bottom/>
      <diagonal/>
    </border>
    <border>
      <left style="thin">
        <color rgb="FFCCCCCC"/>
      </left>
      <right/>
      <top/>
      <bottom style="thin">
        <color rgb="FFCCCCCC"/>
      </bottom>
      <diagonal/>
    </border>
    <border>
      <left/>
      <right/>
      <top/>
      <bottom style="thin">
        <color rgb="FFCCCCCC"/>
      </bottom>
      <diagonal/>
    </border>
    <border>
      <left/>
      <right style="thin">
        <color rgb="FFCCCCCC"/>
      </right>
      <top/>
      <bottom style="thin">
        <color rgb="FFCCCCCC"/>
      </bottom>
      <diagonal/>
    </border>
    <border>
      <left style="thin">
        <color rgb="FFCCCCCC"/>
      </left>
      <right/>
      <top/>
      <bottom/>
      <diagonal/>
    </border>
    <border>
      <left/>
      <right style="thin">
        <color rgb="FFCCCCCC"/>
      </right>
      <top/>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indexed="64"/>
      </left>
      <right style="thin">
        <color indexed="64"/>
      </right>
      <top style="thin">
        <color auto="1"/>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14996795556505021"/>
      </left>
      <right/>
      <top style="thin">
        <color theme="0" tint="-0.14993743705557422"/>
      </top>
      <bottom style="thin">
        <color theme="0" tint="-0.14996795556505021"/>
      </bottom>
      <diagonal/>
    </border>
    <border>
      <left/>
      <right/>
      <top style="thin">
        <color theme="0" tint="-0.14993743705557422"/>
      </top>
      <bottom style="thin">
        <color theme="0" tint="-0.14996795556505021"/>
      </bottom>
      <diagonal/>
    </border>
    <border>
      <left/>
      <right style="thin">
        <color theme="0" tint="-0.14996795556505021"/>
      </right>
      <top style="thin">
        <color theme="0" tint="-0.14993743705557422"/>
      </top>
      <bottom style="thin">
        <color theme="0" tint="-0.14996795556505021"/>
      </bottom>
      <diagonal/>
    </border>
    <border>
      <left style="thin">
        <color theme="6" tint="0.59996337778862885"/>
      </left>
      <right style="thin">
        <color theme="6" tint="0.79995117038483843"/>
      </right>
      <top style="thin">
        <color theme="6" tint="0.59996337778862885"/>
      </top>
      <bottom style="thin">
        <color theme="6" tint="0.59996337778862885"/>
      </bottom>
      <diagonal/>
    </border>
    <border>
      <left style="thin">
        <color theme="6" tint="0.79995117038483843"/>
      </left>
      <right style="thin">
        <color theme="6" tint="0.79995117038483843"/>
      </right>
      <top style="thin">
        <color theme="6" tint="0.59996337778862885"/>
      </top>
      <bottom style="thin">
        <color theme="6" tint="0.59996337778862885"/>
      </bottom>
      <diagonal/>
    </border>
    <border>
      <left style="thin">
        <color theme="6" tint="0.79995117038483843"/>
      </left>
      <right style="thin">
        <color theme="6" tint="0.59996337778862885"/>
      </right>
      <top style="thin">
        <color theme="6" tint="0.59996337778862885"/>
      </top>
      <bottom style="thin">
        <color theme="6" tint="0.59996337778862885"/>
      </bottom>
      <diagonal/>
    </border>
    <border>
      <left style="thin">
        <color theme="6" tint="0.59996337778862885"/>
      </left>
      <right/>
      <top style="thin">
        <color theme="6" tint="0.59996337778862885"/>
      </top>
      <bottom/>
      <diagonal/>
    </border>
    <border>
      <left/>
      <right/>
      <top style="thin">
        <color theme="6" tint="0.59996337778862885"/>
      </top>
      <bottom/>
      <diagonal/>
    </border>
    <border>
      <left/>
      <right style="thin">
        <color theme="6" tint="0.59996337778862885"/>
      </right>
      <top style="thin">
        <color theme="6" tint="0.59996337778862885"/>
      </top>
      <bottom/>
      <diagonal/>
    </border>
    <border>
      <left style="thin">
        <color theme="6" tint="0.59996337778862885"/>
      </left>
      <right/>
      <top/>
      <bottom/>
      <diagonal/>
    </border>
    <border>
      <left/>
      <right style="thin">
        <color theme="6" tint="0.59996337778862885"/>
      </right>
      <top/>
      <bottom/>
      <diagonal/>
    </border>
    <border>
      <left style="thin">
        <color theme="6" tint="0.59996337778862885"/>
      </left>
      <right/>
      <top/>
      <bottom style="thin">
        <color theme="6" tint="0.59996337778862885"/>
      </bottom>
      <diagonal/>
    </border>
    <border>
      <left/>
      <right/>
      <top/>
      <bottom style="thin">
        <color theme="6" tint="0.59996337778862885"/>
      </bottom>
      <diagonal/>
    </border>
    <border>
      <left/>
      <right style="thin">
        <color theme="6" tint="0.59996337778862885"/>
      </right>
      <top/>
      <bottom style="thin">
        <color theme="6" tint="0.59996337778862885"/>
      </bottom>
      <diagonal/>
    </border>
    <border>
      <left style="thin">
        <color theme="6" tint="0.79995117038483843"/>
      </left>
      <right/>
      <top style="thin">
        <color theme="6" tint="0.59996337778862885"/>
      </top>
      <bottom style="thin">
        <color theme="6" tint="0.59996337778862885"/>
      </bottom>
      <diagonal/>
    </border>
    <border>
      <left/>
      <right style="thin">
        <color theme="6" tint="0.79995117038483843"/>
      </right>
      <top style="thin">
        <color theme="6" tint="0.59996337778862885"/>
      </top>
      <bottom style="thin">
        <color theme="6" tint="0.59996337778862885"/>
      </bottom>
      <diagonal/>
    </border>
    <border>
      <left style="thin">
        <color theme="6" tint="0.79992065187536243"/>
      </left>
      <right style="thin">
        <color theme="6" tint="0.79992065187536243"/>
      </right>
      <top style="thin">
        <color theme="6" tint="0.59996337778862885"/>
      </top>
      <bottom/>
      <diagonal/>
    </border>
    <border>
      <left style="thin">
        <color theme="6" tint="0.79992065187536243"/>
      </left>
      <right style="thin">
        <color theme="6" tint="0.79992065187536243"/>
      </right>
      <top/>
      <bottom/>
      <diagonal/>
    </border>
    <border>
      <left style="thin">
        <color theme="6" tint="0.59996337778862885"/>
      </left>
      <right style="thin">
        <color theme="6" tint="0.59996337778862885"/>
      </right>
      <top style="thin">
        <color theme="6" tint="0.59996337778862885"/>
      </top>
      <bottom/>
      <diagonal/>
    </border>
    <border>
      <left style="thin">
        <color theme="6" tint="0.59996337778862885"/>
      </left>
      <right style="thin">
        <color theme="6" tint="0.59996337778862885"/>
      </right>
      <top/>
      <bottom style="thin">
        <color theme="6" tint="0.59996337778862885"/>
      </bottom>
      <diagonal/>
    </border>
    <border>
      <left style="thin">
        <color theme="6" tint="0.59996337778862885"/>
      </left>
      <right style="thin">
        <color theme="6" tint="0.59996337778862885"/>
      </right>
      <top/>
      <bottom/>
      <diagonal/>
    </border>
    <border>
      <left style="thin">
        <color theme="6" tint="0.59996337778862885"/>
      </left>
      <right style="thin">
        <color theme="6" tint="0.59996337778862885"/>
      </right>
      <top/>
      <bottom style="thin">
        <color theme="6" tint="0.79989013336588644"/>
      </bottom>
      <diagonal/>
    </border>
    <border>
      <left style="thin">
        <color theme="6" tint="0.59996337778862885"/>
      </left>
      <right style="thin">
        <color theme="6" tint="0.59996337778862885"/>
      </right>
      <top style="thin">
        <color theme="6" tint="0.79989013336588644"/>
      </top>
      <bottom/>
      <diagonal/>
    </border>
  </borders>
  <cellStyleXfs count="6">
    <xf numFmtId="0" fontId="0" fillId="0" borderId="0"/>
    <xf numFmtId="43" fontId="7" fillId="0" borderId="0" applyFont="0" applyFill="0" applyBorder="0" applyAlignment="0" applyProtection="0"/>
    <xf numFmtId="2" fontId="9" fillId="0" borderId="0">
      <alignment vertical="center"/>
    </xf>
    <xf numFmtId="0" fontId="9" fillId="0" borderId="0"/>
    <xf numFmtId="9" fontId="9" fillId="0" borderId="0" applyFont="0" applyFill="0" applyBorder="0" applyAlignment="0" applyProtection="0"/>
    <xf numFmtId="44" fontId="9" fillId="0" borderId="0" applyFont="0" applyFill="0" applyBorder="0" applyAlignment="0" applyProtection="0"/>
  </cellStyleXfs>
  <cellXfs count="175">
    <xf numFmtId="0" fontId="0" fillId="0" borderId="0" xfId="0"/>
    <xf numFmtId="0" fontId="0" fillId="0" borderId="0" xfId="0"/>
    <xf numFmtId="0" fontId="4" fillId="20" borderId="13" xfId="0" applyFont="1" applyFill="1" applyBorder="1" applyAlignment="1">
      <alignment horizontal="center" vertical="center" wrapText="1"/>
    </xf>
    <xf numFmtId="0" fontId="4" fillId="20" borderId="13" xfId="0" applyFont="1" applyFill="1" applyBorder="1" applyAlignment="1">
      <alignment horizontal="left" vertical="center" wrapText="1"/>
    </xf>
    <xf numFmtId="0" fontId="4" fillId="20" borderId="13" xfId="0" applyFont="1" applyFill="1" applyBorder="1" applyAlignment="1">
      <alignment horizontal="center" vertical="top" wrapText="1"/>
    </xf>
    <xf numFmtId="0" fontId="4" fillId="20" borderId="13" xfId="0" applyFont="1" applyFill="1" applyBorder="1" applyAlignment="1">
      <alignment horizontal="right" vertical="top" wrapText="1"/>
    </xf>
    <xf numFmtId="0" fontId="4" fillId="20" borderId="13" xfId="0" applyFont="1" applyFill="1" applyBorder="1" applyAlignment="1">
      <alignment horizontal="left" vertical="top" wrapText="1"/>
    </xf>
    <xf numFmtId="0" fontId="5" fillId="21" borderId="13" xfId="0" applyFont="1" applyFill="1" applyBorder="1" applyAlignment="1">
      <alignment horizontal="center" vertical="center" wrapText="1"/>
    </xf>
    <xf numFmtId="0" fontId="5" fillId="21" borderId="13" xfId="0" applyFont="1" applyFill="1" applyBorder="1" applyAlignment="1">
      <alignment horizontal="left" vertical="center" wrapText="1"/>
    </xf>
    <xf numFmtId="2" fontId="5" fillId="21" borderId="13" xfId="0" applyNumberFormat="1" applyFont="1" applyFill="1" applyBorder="1" applyAlignment="1">
      <alignment horizontal="center" vertical="center" wrapText="1"/>
    </xf>
    <xf numFmtId="2" fontId="4" fillId="20" borderId="13" xfId="0" applyNumberFormat="1" applyFont="1" applyFill="1" applyBorder="1" applyAlignment="1">
      <alignment horizontal="center" vertical="center" wrapText="1"/>
    </xf>
    <xf numFmtId="2" fontId="6" fillId="21" borderId="13" xfId="0" applyNumberFormat="1" applyFont="1" applyFill="1" applyBorder="1" applyAlignment="1">
      <alignment horizontal="center" vertical="center" wrapText="1"/>
    </xf>
    <xf numFmtId="165" fontId="5" fillId="21" borderId="13" xfId="0" applyNumberFormat="1" applyFont="1" applyFill="1" applyBorder="1" applyAlignment="1">
      <alignment horizontal="center" vertical="center" wrapText="1"/>
    </xf>
    <xf numFmtId="2" fontId="6" fillId="20" borderId="13" xfId="0" applyNumberFormat="1" applyFont="1" applyFill="1" applyBorder="1" applyAlignment="1">
      <alignment horizontal="center" vertical="center" wrapText="1"/>
    </xf>
    <xf numFmtId="0" fontId="6" fillId="20" borderId="13" xfId="0" applyFont="1" applyFill="1" applyBorder="1" applyAlignment="1">
      <alignment horizontal="center" vertical="center" wrapText="1"/>
    </xf>
    <xf numFmtId="0" fontId="0" fillId="0" borderId="0" xfId="0"/>
    <xf numFmtId="0" fontId="2" fillId="16" borderId="40" xfId="0" applyFont="1" applyFill="1" applyBorder="1" applyAlignment="1">
      <alignment horizontal="left" vertical="top" wrapText="1"/>
    </xf>
    <xf numFmtId="0" fontId="2" fillId="16" borderId="41" xfId="0" applyFont="1" applyFill="1" applyBorder="1" applyAlignment="1">
      <alignment horizontal="left" vertical="top" wrapText="1"/>
    </xf>
    <xf numFmtId="0" fontId="11" fillId="16" borderId="4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7" borderId="4" xfId="0" applyFont="1" applyFill="1" applyBorder="1" applyAlignment="1">
      <alignment horizontal="left" vertical="center" wrapText="1"/>
    </xf>
    <xf numFmtId="0" fontId="4" fillId="8" borderId="5" xfId="0" applyFont="1" applyFill="1" applyBorder="1" applyAlignment="1">
      <alignment horizontal="center" vertical="center" wrapText="1"/>
    </xf>
    <xf numFmtId="4" fontId="4" fillId="9" borderId="6" xfId="0" applyNumberFormat="1" applyFont="1" applyFill="1" applyBorder="1" applyAlignment="1">
      <alignment horizontal="center" vertical="center" wrapText="1"/>
    </xf>
    <xf numFmtId="164" fontId="4" fillId="10" borderId="7" xfId="0" applyNumberFormat="1"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3" borderId="10" xfId="0" applyFont="1" applyFill="1" applyBorder="1" applyAlignment="1">
      <alignment horizontal="center" vertical="center" wrapText="1"/>
    </xf>
    <xf numFmtId="0" fontId="5" fillId="11" borderId="8" xfId="0" applyFont="1" applyFill="1" applyBorder="1" applyAlignment="1">
      <alignment horizontal="left" vertical="center" wrapText="1"/>
    </xf>
    <xf numFmtId="0" fontId="5" fillId="12" borderId="9" xfId="0" applyFont="1" applyFill="1" applyBorder="1" applyAlignment="1">
      <alignment horizontal="center" vertical="center" wrapText="1"/>
    </xf>
    <xf numFmtId="2" fontId="5" fillId="13" borderId="10" xfId="0" applyNumberFormat="1" applyFont="1" applyFill="1" applyBorder="1" applyAlignment="1">
      <alignment horizontal="center" vertical="center" wrapText="1"/>
    </xf>
    <xf numFmtId="4" fontId="5" fillId="14" borderId="11" xfId="0" applyNumberFormat="1" applyFont="1" applyFill="1" applyBorder="1" applyAlignment="1">
      <alignment horizontal="center" vertical="center" wrapText="1"/>
    </xf>
    <xf numFmtId="164" fontId="5" fillId="15" borderId="12" xfId="0" applyNumberFormat="1" applyFont="1" applyFill="1" applyBorder="1" applyAlignment="1">
      <alignment horizontal="center" vertical="center" wrapText="1"/>
    </xf>
    <xf numFmtId="2" fontId="4" fillId="8" borderId="5" xfId="0" applyNumberFormat="1" applyFont="1" applyFill="1" applyBorder="1" applyAlignment="1">
      <alignment horizontal="center" vertical="center" wrapText="1"/>
    </xf>
    <xf numFmtId="0" fontId="12" fillId="19" borderId="0" xfId="0" applyFont="1" applyFill="1" applyBorder="1" applyAlignment="1">
      <alignment horizontal="left" vertical="top" wrapText="1"/>
    </xf>
    <xf numFmtId="0" fontId="3" fillId="17" borderId="0" xfId="0" applyFont="1" applyFill="1" applyBorder="1" applyAlignment="1">
      <alignment horizontal="right" vertical="top" wrapText="1"/>
    </xf>
    <xf numFmtId="0" fontId="12" fillId="23" borderId="23" xfId="0" applyFont="1" applyFill="1" applyBorder="1" applyAlignment="1">
      <alignment horizontal="left" vertical="top" wrapText="1"/>
    </xf>
    <xf numFmtId="0" fontId="3" fillId="23" borderId="24" xfId="0" applyFont="1" applyFill="1" applyBorder="1" applyAlignment="1">
      <alignment horizontal="right" vertical="top" wrapText="1"/>
    </xf>
    <xf numFmtId="0" fontId="5" fillId="11" borderId="13" xfId="0" applyFont="1" applyFill="1" applyBorder="1" applyAlignment="1">
      <alignment horizontal="center" vertical="center" wrapText="1"/>
    </xf>
    <xf numFmtId="2" fontId="5" fillId="13" borderId="13" xfId="0" applyNumberFormat="1" applyFont="1" applyFill="1" applyBorder="1" applyAlignment="1">
      <alignment horizontal="center" vertical="center" wrapText="1"/>
    </xf>
    <xf numFmtId="4" fontId="5" fillId="14" borderId="13" xfId="0" applyNumberFormat="1" applyFont="1" applyFill="1" applyBorder="1" applyAlignment="1">
      <alignment horizontal="center" vertical="center" wrapText="1"/>
    </xf>
    <xf numFmtId="164" fontId="5" fillId="15" borderId="13" xfId="0" applyNumberFormat="1" applyFont="1" applyFill="1" applyBorder="1" applyAlignment="1">
      <alignment horizontal="center" vertical="center" wrapText="1"/>
    </xf>
    <xf numFmtId="10" fontId="14" fillId="27" borderId="45" xfId="0" applyNumberFormat="1" applyFont="1" applyFill="1" applyBorder="1" applyAlignment="1">
      <alignment horizontal="center" vertical="center"/>
    </xf>
    <xf numFmtId="167" fontId="14" fillId="27" borderId="44" xfId="1" applyNumberFormat="1" applyFont="1" applyFill="1" applyBorder="1" applyAlignment="1">
      <alignment horizontal="center" vertical="center"/>
    </xf>
    <xf numFmtId="167" fontId="14" fillId="27" borderId="45" xfId="1" applyNumberFormat="1" applyFont="1" applyFill="1" applyBorder="1" applyAlignment="1">
      <alignment horizontal="center" vertical="center"/>
    </xf>
    <xf numFmtId="167" fontId="16" fillId="27" borderId="44" xfId="1" applyNumberFormat="1" applyFont="1" applyFill="1" applyBorder="1" applyAlignment="1">
      <alignment horizontal="center" vertical="center"/>
    </xf>
    <xf numFmtId="167" fontId="16" fillId="27" borderId="45" xfId="1" applyNumberFormat="1" applyFont="1" applyFill="1" applyBorder="1" applyAlignment="1">
      <alignment horizontal="center" vertical="center"/>
    </xf>
    <xf numFmtId="10" fontId="16" fillId="27" borderId="44" xfId="0" applyNumberFormat="1" applyFont="1" applyFill="1" applyBorder="1" applyAlignment="1">
      <alignment horizontal="center" vertical="center"/>
    </xf>
    <xf numFmtId="167" fontId="14" fillId="27" borderId="44" xfId="1" applyNumberFormat="1" applyFont="1" applyFill="1" applyBorder="1" applyAlignment="1">
      <alignment horizontal="center" vertical="center" shrinkToFit="1"/>
    </xf>
    <xf numFmtId="167" fontId="14" fillId="27" borderId="45" xfId="1" applyNumberFormat="1" applyFont="1" applyFill="1" applyBorder="1" applyAlignment="1">
      <alignment horizontal="center" vertical="center" shrinkToFit="1"/>
    </xf>
    <xf numFmtId="1" fontId="17" fillId="26" borderId="44" xfId="4" applyNumberFormat="1" applyFont="1" applyFill="1" applyBorder="1" applyAlignment="1">
      <alignment horizontal="center" vertical="center"/>
    </xf>
    <xf numFmtId="1" fontId="17" fillId="26" borderId="45" xfId="4" applyNumberFormat="1" applyFont="1" applyFill="1" applyBorder="1" applyAlignment="1">
      <alignment horizontal="center" vertical="center"/>
    </xf>
    <xf numFmtId="0" fontId="14" fillId="27" borderId="54" xfId="0" applyFont="1" applyFill="1" applyBorder="1" applyAlignment="1">
      <alignment horizontal="center" vertical="center"/>
    </xf>
    <xf numFmtId="1" fontId="17" fillId="26" borderId="55" xfId="4" applyNumberFormat="1" applyFont="1" applyFill="1" applyBorder="1" applyAlignment="1">
      <alignment horizontal="center" vertical="center"/>
    </xf>
    <xf numFmtId="167" fontId="14" fillId="27" borderId="55" xfId="1" applyNumberFormat="1" applyFont="1" applyFill="1" applyBorder="1" applyAlignment="1">
      <alignment horizontal="center" vertical="center"/>
    </xf>
    <xf numFmtId="10" fontId="16" fillId="27" borderId="55" xfId="0" applyNumberFormat="1" applyFont="1" applyFill="1" applyBorder="1" applyAlignment="1">
      <alignment horizontal="center" vertical="center"/>
    </xf>
    <xf numFmtId="167" fontId="16" fillId="27" borderId="55" xfId="1" applyNumberFormat="1" applyFont="1" applyFill="1" applyBorder="1" applyAlignment="1">
      <alignment horizontal="center" vertical="center"/>
    </xf>
    <xf numFmtId="167" fontId="14" fillId="27" borderId="55" xfId="1" applyNumberFormat="1" applyFont="1" applyFill="1" applyBorder="1" applyAlignment="1">
      <alignment horizontal="center" vertical="center" shrinkToFit="1"/>
    </xf>
    <xf numFmtId="10" fontId="18" fillId="27" borderId="55" xfId="0" applyNumberFormat="1" applyFont="1" applyFill="1" applyBorder="1" applyAlignment="1">
      <alignment horizontal="center" vertical="center"/>
    </xf>
    <xf numFmtId="10" fontId="18" fillId="27" borderId="44" xfId="0" applyNumberFormat="1" applyFont="1" applyFill="1" applyBorder="1" applyAlignment="1">
      <alignment horizontal="center" vertical="center"/>
    </xf>
    <xf numFmtId="10" fontId="18" fillId="27" borderId="45" xfId="0" applyNumberFormat="1" applyFont="1" applyFill="1" applyBorder="1" applyAlignment="1">
      <alignment horizontal="center" vertical="center"/>
    </xf>
    <xf numFmtId="10" fontId="19" fillId="27" borderId="44" xfId="0" applyNumberFormat="1" applyFont="1" applyFill="1" applyBorder="1" applyAlignment="1">
      <alignment horizontal="center" vertical="center"/>
    </xf>
    <xf numFmtId="10" fontId="19" fillId="27" borderId="45" xfId="0" applyNumberFormat="1" applyFont="1" applyFill="1" applyBorder="1" applyAlignment="1">
      <alignment horizontal="center" vertical="center"/>
    </xf>
    <xf numFmtId="10" fontId="20" fillId="27" borderId="55" xfId="0" applyNumberFormat="1" applyFont="1" applyFill="1" applyBorder="1" applyAlignment="1">
      <alignment horizontal="center" vertical="center"/>
    </xf>
    <xf numFmtId="10" fontId="20" fillId="27" borderId="44" xfId="0" applyNumberFormat="1" applyFont="1" applyFill="1" applyBorder="1" applyAlignment="1">
      <alignment horizontal="center" vertical="center"/>
    </xf>
    <xf numFmtId="10" fontId="17" fillId="27" borderId="45" xfId="0" applyNumberFormat="1" applyFont="1" applyFill="1" applyBorder="1" applyAlignment="1">
      <alignment horizontal="center" vertical="center"/>
    </xf>
    <xf numFmtId="10" fontId="18" fillId="27" borderId="55" xfId="4" applyNumberFormat="1" applyFont="1" applyFill="1" applyBorder="1" applyAlignment="1">
      <alignment horizontal="center" vertical="center" shrinkToFit="1"/>
    </xf>
    <xf numFmtId="9" fontId="18" fillId="27" borderId="55" xfId="4" applyNumberFormat="1" applyFont="1" applyFill="1" applyBorder="1" applyAlignment="1">
      <alignment horizontal="center" vertical="center" shrinkToFit="1"/>
    </xf>
    <xf numFmtId="0" fontId="1" fillId="2" borderId="0" xfId="0" applyFont="1" applyFill="1" applyBorder="1" applyAlignment="1">
      <alignment vertical="top" wrapText="1"/>
    </xf>
    <xf numFmtId="0" fontId="1" fillId="2" borderId="18" xfId="0" applyFont="1" applyFill="1" applyBorder="1" applyAlignment="1">
      <alignment vertical="top" wrapText="1"/>
    </xf>
    <xf numFmtId="0" fontId="1" fillId="2" borderId="15" xfId="0" applyFont="1" applyFill="1" applyBorder="1" applyAlignment="1">
      <alignment vertical="top" wrapText="1"/>
    </xf>
    <xf numFmtId="0" fontId="1" fillId="2" borderId="17" xfId="0" applyFont="1" applyFill="1" applyBorder="1" applyAlignment="1">
      <alignment vertical="top" wrapText="1"/>
    </xf>
    <xf numFmtId="0" fontId="1" fillId="2" borderId="14" xfId="0" applyFont="1" applyFill="1" applyBorder="1" applyAlignment="1">
      <alignment vertical="top" wrapText="1"/>
    </xf>
    <xf numFmtId="0" fontId="1" fillId="2" borderId="16" xfId="0" applyFont="1" applyFill="1" applyBorder="1" applyAlignment="1">
      <alignment vertical="top" wrapText="1"/>
    </xf>
    <xf numFmtId="0" fontId="1" fillId="2" borderId="20" xfId="0" applyFont="1" applyFill="1" applyBorder="1" applyAlignment="1">
      <alignment vertical="top" wrapText="1"/>
    </xf>
    <xf numFmtId="0" fontId="1" fillId="2" borderId="21" xfId="0" applyFont="1" applyFill="1" applyBorder="1" applyAlignment="1">
      <alignment vertical="top" wrapText="1"/>
    </xf>
    <xf numFmtId="0" fontId="1" fillId="2" borderId="19" xfId="0" applyFont="1" applyFill="1" applyBorder="1" applyAlignment="1">
      <alignment vertical="top" wrapText="1"/>
    </xf>
    <xf numFmtId="43" fontId="3" fillId="22" borderId="13" xfId="1" applyFont="1" applyFill="1" applyBorder="1" applyAlignment="1">
      <alignment horizontal="center" vertical="center" wrapText="1"/>
    </xf>
    <xf numFmtId="10" fontId="5" fillId="15" borderId="12" xfId="0" applyNumberFormat="1" applyFont="1" applyFill="1" applyBorder="1" applyAlignment="1">
      <alignment horizontal="center" vertical="center" wrapText="1"/>
    </xf>
    <xf numFmtId="168" fontId="5" fillId="15" borderId="12" xfId="0" applyNumberFormat="1" applyFont="1" applyFill="1" applyBorder="1" applyAlignment="1">
      <alignment horizontal="center" vertical="center" wrapText="1"/>
    </xf>
    <xf numFmtId="169" fontId="5" fillId="15" borderId="12" xfId="0" applyNumberFormat="1" applyFont="1" applyFill="1" applyBorder="1" applyAlignment="1">
      <alignment horizontal="center" vertical="center" wrapText="1"/>
    </xf>
    <xf numFmtId="2" fontId="6" fillId="11" borderId="8" xfId="0" applyNumberFormat="1" applyFont="1" applyFill="1" applyBorder="1" applyAlignment="1">
      <alignment horizontal="center" vertical="center" wrapText="1"/>
    </xf>
    <xf numFmtId="0" fontId="18" fillId="25" borderId="28" xfId="3" applyFont="1" applyFill="1" applyBorder="1" applyAlignment="1">
      <alignment horizontal="center" vertical="center" wrapText="1"/>
    </xf>
    <xf numFmtId="0" fontId="18" fillId="25" borderId="29" xfId="3" applyFont="1" applyFill="1" applyBorder="1"/>
    <xf numFmtId="0" fontId="23" fillId="25" borderId="30" xfId="3" applyFont="1" applyFill="1" applyBorder="1"/>
    <xf numFmtId="0" fontId="18" fillId="25" borderId="31" xfId="3" applyFont="1" applyFill="1" applyBorder="1" applyAlignment="1">
      <alignment horizontal="center" vertical="center" wrapText="1"/>
    </xf>
    <xf numFmtId="0" fontId="18" fillId="25" borderId="32" xfId="3" applyFont="1" applyFill="1" applyBorder="1" applyAlignment="1">
      <alignment horizontal="center" vertical="center" wrapText="1"/>
    </xf>
    <xf numFmtId="0" fontId="23" fillId="25" borderId="33" xfId="3" applyFont="1" applyFill="1" applyBorder="1"/>
    <xf numFmtId="10" fontId="23" fillId="25" borderId="0" xfId="3" applyNumberFormat="1" applyFont="1" applyFill="1"/>
    <xf numFmtId="10" fontId="23" fillId="25" borderId="34" xfId="3" applyNumberFormat="1" applyFont="1" applyFill="1" applyBorder="1" applyAlignment="1">
      <alignment horizontal="center"/>
    </xf>
    <xf numFmtId="10" fontId="23" fillId="25" borderId="35" xfId="3" applyNumberFormat="1" applyFont="1" applyFill="1" applyBorder="1" applyAlignment="1">
      <alignment horizontal="center"/>
    </xf>
    <xf numFmtId="10" fontId="18" fillId="25" borderId="34" xfId="3" applyNumberFormat="1" applyFont="1" applyFill="1" applyBorder="1" applyAlignment="1">
      <alignment horizontal="center"/>
    </xf>
    <xf numFmtId="10" fontId="18" fillId="25" borderId="35" xfId="3" applyNumberFormat="1" applyFont="1" applyFill="1" applyBorder="1" applyAlignment="1">
      <alignment horizontal="center"/>
    </xf>
    <xf numFmtId="0" fontId="18" fillId="25" borderId="33" xfId="3" applyFont="1" applyFill="1" applyBorder="1"/>
    <xf numFmtId="0" fontId="23" fillId="25" borderId="0" xfId="3" applyFont="1" applyFill="1"/>
    <xf numFmtId="0" fontId="18" fillId="25" borderId="34" xfId="3" applyFont="1" applyFill="1" applyBorder="1" applyAlignment="1">
      <alignment horizontal="center" vertical="center" wrapText="1"/>
    </xf>
    <xf numFmtId="0" fontId="18" fillId="25" borderId="35" xfId="3" applyFont="1" applyFill="1" applyBorder="1" applyAlignment="1">
      <alignment horizontal="center" vertical="center" wrapText="1"/>
    </xf>
    <xf numFmtId="0" fontId="18" fillId="25" borderId="36" xfId="3" applyFont="1" applyFill="1" applyBorder="1" applyAlignment="1">
      <alignment horizontal="right"/>
    </xf>
    <xf numFmtId="0" fontId="18" fillId="25" borderId="37" xfId="3" applyFont="1" applyFill="1" applyBorder="1" applyAlignment="1">
      <alignment horizontal="right"/>
    </xf>
    <xf numFmtId="10" fontId="18" fillId="25" borderId="38" xfId="3" applyNumberFormat="1" applyFont="1" applyFill="1" applyBorder="1" applyAlignment="1">
      <alignment horizontal="center"/>
    </xf>
    <xf numFmtId="10" fontId="18" fillId="25" borderId="39" xfId="3" applyNumberFormat="1" applyFont="1" applyFill="1" applyBorder="1" applyAlignment="1">
      <alignment horizontal="center"/>
    </xf>
    <xf numFmtId="10" fontId="18" fillId="26" borderId="26" xfId="3" applyNumberFormat="1" applyFont="1" applyFill="1" applyBorder="1" applyAlignment="1">
      <alignment horizontal="center"/>
    </xf>
    <xf numFmtId="10" fontId="18" fillId="26" borderId="27" xfId="3" applyNumberFormat="1" applyFont="1" applyFill="1" applyBorder="1" applyAlignment="1">
      <alignment horizontal="center"/>
    </xf>
    <xf numFmtId="49" fontId="18" fillId="24" borderId="0" xfId="2" applyNumberFormat="1" applyFont="1" applyFill="1" applyBorder="1" applyAlignment="1">
      <alignment horizontal="left" vertical="top" wrapText="1"/>
    </xf>
    <xf numFmtId="2" fontId="18" fillId="24" borderId="34" xfId="2" applyFont="1" applyFill="1" applyBorder="1" applyAlignment="1">
      <alignment horizontal="justify" vertical="top" wrapText="1"/>
    </xf>
    <xf numFmtId="49" fontId="18" fillId="24" borderId="33" xfId="2" applyNumberFormat="1" applyFont="1" applyFill="1" applyBorder="1" applyAlignment="1">
      <alignment horizontal="left" vertical="top"/>
    </xf>
    <xf numFmtId="49" fontId="18" fillId="24" borderId="33" xfId="2" applyNumberFormat="1" applyFont="1" applyFill="1" applyBorder="1" applyAlignment="1">
      <alignment horizontal="left"/>
    </xf>
    <xf numFmtId="4" fontId="18" fillId="24" borderId="34" xfId="2" applyNumberFormat="1" applyFont="1" applyFill="1" applyBorder="1" applyAlignment="1">
      <alignment horizontal="center" vertical="top" wrapText="1"/>
    </xf>
    <xf numFmtId="49" fontId="24" fillId="24" borderId="36" xfId="2" applyNumberFormat="1" applyFont="1" applyFill="1" applyBorder="1" applyAlignment="1">
      <alignment horizontal="left" vertical="top"/>
    </xf>
    <xf numFmtId="49" fontId="24" fillId="24" borderId="37" xfId="2" applyNumberFormat="1" applyFont="1" applyFill="1" applyBorder="1" applyAlignment="1">
      <alignment horizontal="left" vertical="top" wrapText="1"/>
    </xf>
    <xf numFmtId="2" fontId="24" fillId="24" borderId="38" xfId="2" applyFont="1" applyFill="1" applyBorder="1" applyAlignment="1">
      <alignment horizontal="justify" vertical="top" wrapText="1"/>
    </xf>
    <xf numFmtId="0" fontId="8" fillId="16" borderId="41" xfId="0" applyFont="1" applyFill="1" applyBorder="1" applyAlignment="1">
      <alignment horizontal="left" vertical="center" wrapText="1"/>
    </xf>
    <xf numFmtId="0" fontId="8" fillId="16" borderId="41" xfId="0" applyFont="1" applyFill="1" applyBorder="1" applyAlignment="1">
      <alignment horizontal="center" vertical="center" wrapText="1"/>
    </xf>
    <xf numFmtId="0" fontId="8" fillId="16" borderId="42" xfId="0" applyFont="1" applyFill="1" applyBorder="1" applyAlignment="1">
      <alignment horizontal="center" vertical="center" wrapText="1"/>
    </xf>
    <xf numFmtId="0" fontId="3" fillId="23" borderId="22" xfId="0" applyFont="1" applyFill="1" applyBorder="1" applyAlignment="1">
      <alignment horizontal="right" vertical="top" wrapText="1"/>
    </xf>
    <xf numFmtId="0" fontId="3" fillId="23" borderId="23" xfId="0" applyFont="1" applyFill="1" applyBorder="1" applyAlignment="1">
      <alignment horizontal="right" vertical="top" wrapText="1"/>
    </xf>
    <xf numFmtId="0" fontId="3" fillId="23" borderId="22" xfId="0" applyFont="1" applyFill="1" applyBorder="1" applyAlignment="1">
      <alignment horizontal="right" vertical="center" wrapText="1"/>
    </xf>
    <xf numFmtId="0" fontId="3" fillId="23" borderId="23" xfId="0" applyFont="1" applyFill="1" applyBorder="1" applyAlignment="1">
      <alignment horizontal="right" vertical="center" wrapText="1"/>
    </xf>
    <xf numFmtId="166" fontId="3" fillId="23" borderId="23" xfId="0" applyNumberFormat="1" applyFont="1" applyFill="1" applyBorder="1" applyAlignment="1">
      <alignment horizontal="center" vertical="center" wrapText="1"/>
    </xf>
    <xf numFmtId="166" fontId="3" fillId="23" borderId="24" xfId="0" applyNumberFormat="1" applyFont="1" applyFill="1" applyBorder="1" applyAlignment="1">
      <alignment horizontal="center" vertical="center" wrapText="1"/>
    </xf>
    <xf numFmtId="0" fontId="3" fillId="3" borderId="17" xfId="0" applyFont="1" applyFill="1" applyBorder="1" applyAlignment="1">
      <alignment horizontal="center" vertical="center" wrapText="1"/>
    </xf>
    <xf numFmtId="0" fontId="12" fillId="0" borderId="18" xfId="0" applyFont="1" applyBorder="1" applyAlignment="1">
      <alignment vertical="center"/>
    </xf>
    <xf numFmtId="0" fontId="12" fillId="0" borderId="19" xfId="0" applyFont="1" applyBorder="1" applyAlignment="1">
      <alignment vertical="center"/>
    </xf>
    <xf numFmtId="0" fontId="3" fillId="17" borderId="20" xfId="0" applyFont="1" applyFill="1" applyBorder="1" applyAlignment="1">
      <alignment horizontal="right" vertical="top" wrapText="1"/>
    </xf>
    <xf numFmtId="0" fontId="3" fillId="17" borderId="0" xfId="0" applyFont="1" applyFill="1" applyBorder="1" applyAlignment="1">
      <alignment horizontal="right" vertical="top" wrapText="1"/>
    </xf>
    <xf numFmtId="0" fontId="3" fillId="16" borderId="0" xfId="0" applyFont="1" applyFill="1" applyBorder="1" applyAlignment="1">
      <alignment horizontal="left" vertical="top" wrapText="1"/>
    </xf>
    <xf numFmtId="4" fontId="3" fillId="18" borderId="0" xfId="0" applyNumberFormat="1" applyFont="1" applyFill="1" applyBorder="1" applyAlignment="1">
      <alignment horizontal="right" vertical="top" wrapText="1"/>
    </xf>
    <xf numFmtId="0" fontId="3" fillId="17" borderId="21" xfId="0" applyFont="1" applyFill="1" applyBorder="1" applyAlignment="1">
      <alignment horizontal="right" vertical="top" wrapText="1"/>
    </xf>
    <xf numFmtId="0" fontId="17" fillId="26" borderId="43" xfId="0" applyFont="1" applyFill="1" applyBorder="1" applyAlignment="1">
      <alignment horizontal="center" vertical="center"/>
    </xf>
    <xf numFmtId="0" fontId="17" fillId="26" borderId="44" xfId="0" applyFont="1" applyFill="1" applyBorder="1" applyAlignment="1">
      <alignment horizontal="center" vertical="center"/>
    </xf>
    <xf numFmtId="0" fontId="17" fillId="26" borderId="54" xfId="0" applyFont="1" applyFill="1" applyBorder="1" applyAlignment="1">
      <alignment horizontal="center" vertical="center"/>
    </xf>
    <xf numFmtId="43" fontId="17" fillId="26" borderId="56" xfId="1" applyFont="1" applyFill="1" applyBorder="1" applyAlignment="1">
      <alignment horizontal="center" vertical="center"/>
    </xf>
    <xf numFmtId="43" fontId="17" fillId="26" borderId="57" xfId="1" applyFont="1" applyFill="1" applyBorder="1" applyAlignment="1">
      <alignment horizontal="center" vertical="center"/>
    </xf>
    <xf numFmtId="3" fontId="17" fillId="26" borderId="55" xfId="1" applyNumberFormat="1" applyFont="1" applyFill="1" applyBorder="1" applyAlignment="1">
      <alignment horizontal="center" vertical="center"/>
    </xf>
    <xf numFmtId="3" fontId="17" fillId="26" borderId="44" xfId="1" applyNumberFormat="1" applyFont="1" applyFill="1" applyBorder="1" applyAlignment="1">
      <alignment horizontal="center" vertical="center"/>
    </xf>
    <xf numFmtId="3" fontId="17" fillId="26" borderId="45" xfId="1" applyNumberFormat="1" applyFont="1" applyFill="1" applyBorder="1" applyAlignment="1">
      <alignment horizontal="center" vertical="center"/>
    </xf>
    <xf numFmtId="0" fontId="14" fillId="27" borderId="43" xfId="0" applyFont="1" applyFill="1" applyBorder="1" applyAlignment="1">
      <alignment horizontal="center" vertical="center"/>
    </xf>
    <xf numFmtId="0" fontId="15" fillId="27" borderId="44" xfId="0" applyFont="1" applyFill="1" applyBorder="1" applyAlignment="1">
      <alignment horizontal="left" vertical="center" wrapText="1"/>
    </xf>
    <xf numFmtId="166" fontId="15" fillId="27" borderId="58" xfId="5" applyNumberFormat="1" applyFont="1" applyFill="1" applyBorder="1" applyAlignment="1">
      <alignment horizontal="center" vertical="center" wrapText="1"/>
    </xf>
    <xf numFmtId="166" fontId="15" fillId="27" borderId="59" xfId="5" applyNumberFormat="1" applyFont="1" applyFill="1" applyBorder="1" applyAlignment="1">
      <alignment horizontal="center" vertical="center" wrapText="1"/>
    </xf>
    <xf numFmtId="0" fontId="13" fillId="25" borderId="46" xfId="0" applyFont="1" applyFill="1" applyBorder="1" applyAlignment="1">
      <alignment horizontal="center" vertical="center"/>
    </xf>
    <xf numFmtId="0" fontId="13" fillId="25" borderId="47" xfId="0" applyFont="1" applyFill="1" applyBorder="1" applyAlignment="1">
      <alignment horizontal="center" vertical="center"/>
    </xf>
    <xf numFmtId="0" fontId="13" fillId="25" borderId="48" xfId="0" applyFont="1" applyFill="1" applyBorder="1" applyAlignment="1">
      <alignment horizontal="center" vertical="center"/>
    </xf>
    <xf numFmtId="0" fontId="13" fillId="25" borderId="49" xfId="0" applyFont="1" applyFill="1" applyBorder="1" applyAlignment="1">
      <alignment horizontal="center" vertical="center"/>
    </xf>
    <xf numFmtId="0" fontId="13" fillId="25" borderId="0" xfId="0" applyFont="1" applyFill="1" applyBorder="1" applyAlignment="1">
      <alignment horizontal="center" vertical="center"/>
    </xf>
    <xf numFmtId="0" fontId="13" fillId="25" borderId="50" xfId="0" applyFont="1" applyFill="1" applyBorder="1" applyAlignment="1">
      <alignment horizontal="center" vertical="center"/>
    </xf>
    <xf numFmtId="0" fontId="13" fillId="25" borderId="51" xfId="0" applyFont="1" applyFill="1" applyBorder="1" applyAlignment="1">
      <alignment horizontal="center" vertical="center"/>
    </xf>
    <xf numFmtId="0" fontId="13" fillId="25" borderId="52" xfId="0" applyFont="1" applyFill="1" applyBorder="1" applyAlignment="1">
      <alignment horizontal="center" vertical="center"/>
    </xf>
    <xf numFmtId="0" fontId="13" fillId="25" borderId="53" xfId="0" applyFont="1" applyFill="1" applyBorder="1" applyAlignment="1">
      <alignment horizontal="center" vertical="center"/>
    </xf>
    <xf numFmtId="166" fontId="15" fillId="27" borderId="62" xfId="5" applyNumberFormat="1" applyFont="1" applyFill="1" applyBorder="1" applyAlignment="1">
      <alignment horizontal="center" vertical="center" wrapText="1"/>
    </xf>
    <xf numFmtId="166" fontId="15" fillId="27" borderId="61" xfId="5" applyNumberFormat="1" applyFont="1" applyFill="1" applyBorder="1" applyAlignment="1">
      <alignment horizontal="center" vertical="center" wrapText="1"/>
    </xf>
    <xf numFmtId="0" fontId="14" fillId="27" borderId="44" xfId="0" applyFont="1" applyFill="1" applyBorder="1" applyAlignment="1">
      <alignment horizontal="center" vertical="center"/>
    </xf>
    <xf numFmtId="0" fontId="14" fillId="27" borderId="54" xfId="0" applyFont="1" applyFill="1" applyBorder="1" applyAlignment="1">
      <alignment horizontal="center" vertical="center"/>
    </xf>
    <xf numFmtId="166" fontId="17" fillId="27" borderId="58" xfId="1" applyNumberFormat="1" applyFont="1" applyFill="1" applyBorder="1" applyAlignment="1">
      <alignment horizontal="center" vertical="center"/>
    </xf>
    <xf numFmtId="166" fontId="17" fillId="27" borderId="60" xfId="1" applyNumberFormat="1" applyFont="1" applyFill="1" applyBorder="1" applyAlignment="1">
      <alignment horizontal="center" vertical="center"/>
    </xf>
    <xf numFmtId="166" fontId="17" fillId="27" borderId="59" xfId="1" applyNumberFormat="1" applyFont="1" applyFill="1" applyBorder="1" applyAlignment="1">
      <alignment horizontal="center" vertical="center"/>
    </xf>
    <xf numFmtId="49" fontId="18" fillId="24" borderId="33" xfId="2" applyNumberFormat="1" applyFont="1" applyFill="1" applyBorder="1" applyAlignment="1">
      <alignment horizontal="center" vertical="top" wrapText="1"/>
    </xf>
    <xf numFmtId="49" fontId="18" fillId="24" borderId="0" xfId="2" applyNumberFormat="1" applyFont="1" applyFill="1" applyBorder="1" applyAlignment="1">
      <alignment horizontal="center" vertical="top" wrapText="1"/>
    </xf>
    <xf numFmtId="49" fontId="18" fillId="24" borderId="34" xfId="2" applyNumberFormat="1" applyFont="1" applyFill="1" applyBorder="1" applyAlignment="1">
      <alignment horizontal="center" vertical="top" wrapText="1"/>
    </xf>
    <xf numFmtId="0" fontId="18" fillId="25" borderId="33" xfId="3" applyFont="1" applyFill="1" applyBorder="1" applyAlignment="1">
      <alignment horizontal="right"/>
    </xf>
    <xf numFmtId="0" fontId="18" fillId="25" borderId="0" xfId="3" applyFont="1" applyFill="1" applyAlignment="1">
      <alignment horizontal="right"/>
    </xf>
    <xf numFmtId="0" fontId="23" fillId="25" borderId="33" xfId="3" applyFont="1" applyFill="1" applyBorder="1" applyAlignment="1">
      <alignment horizontal="left"/>
    </xf>
    <xf numFmtId="0" fontId="23" fillId="25" borderId="0" xfId="3" applyFont="1" applyFill="1" applyAlignment="1">
      <alignment horizontal="left"/>
    </xf>
    <xf numFmtId="0" fontId="18" fillId="25" borderId="25" xfId="3" applyFont="1" applyFill="1" applyBorder="1" applyAlignment="1">
      <alignment horizontal="center" vertical="center" wrapText="1"/>
    </xf>
    <xf numFmtId="0" fontId="18" fillId="25" borderId="26" xfId="3" applyFont="1" applyFill="1" applyBorder="1" applyAlignment="1">
      <alignment horizontal="center" vertical="center" wrapText="1"/>
    </xf>
    <xf numFmtId="0" fontId="18" fillId="25" borderId="27" xfId="3" applyFont="1" applyFill="1" applyBorder="1" applyAlignment="1">
      <alignment horizontal="center" vertical="center" wrapText="1"/>
    </xf>
    <xf numFmtId="0" fontId="18" fillId="26" borderId="25" xfId="3" applyFont="1" applyFill="1" applyBorder="1" applyAlignment="1">
      <alignment horizontal="center"/>
    </xf>
    <xf numFmtId="0" fontId="18" fillId="26" borderId="26" xfId="3" applyFont="1" applyFill="1" applyBorder="1" applyAlignment="1">
      <alignment horizontal="center"/>
    </xf>
    <xf numFmtId="49" fontId="21" fillId="24" borderId="33" xfId="2" applyNumberFormat="1" applyFont="1" applyFill="1" applyBorder="1" applyAlignment="1">
      <alignment horizontal="center" vertical="top" wrapText="1"/>
    </xf>
    <xf numFmtId="49" fontId="21" fillId="24" borderId="0" xfId="2" applyNumberFormat="1" applyFont="1" applyFill="1" applyBorder="1" applyAlignment="1">
      <alignment horizontal="center" vertical="top" wrapText="1"/>
    </xf>
    <xf numFmtId="49" fontId="21" fillId="24" borderId="34" xfId="2" applyNumberFormat="1" applyFont="1" applyFill="1" applyBorder="1" applyAlignment="1">
      <alignment horizontal="center" vertical="top" wrapText="1"/>
    </xf>
    <xf numFmtId="2" fontId="10" fillId="26" borderId="25" xfId="2" applyFont="1" applyFill="1" applyBorder="1" applyAlignment="1">
      <alignment horizontal="center" vertical="center" wrapText="1"/>
    </xf>
    <xf numFmtId="2" fontId="10" fillId="26" borderId="26" xfId="2" applyFont="1" applyFill="1" applyBorder="1" applyAlignment="1">
      <alignment horizontal="center" vertical="center" wrapText="1"/>
    </xf>
    <xf numFmtId="2" fontId="10" fillId="26" borderId="27" xfId="2" applyFont="1" applyFill="1" applyBorder="1" applyAlignment="1">
      <alignment horizontal="center" vertical="center" wrapText="1"/>
    </xf>
  </cellXfs>
  <cellStyles count="6">
    <cellStyle name="Moeda 4" xfId="5" xr:uid="{757B5AEC-19CD-44C9-B548-D7BAF7040DBB}"/>
    <cellStyle name="Normal" xfId="0" builtinId="0"/>
    <cellStyle name="Normal_Composição BDI" xfId="2" xr:uid="{E2BB142F-2D30-4D7D-BEA8-8BDB50877655}"/>
    <cellStyle name="Normal_Composição do BDI - final" xfId="3" xr:uid="{F8D608BA-B86A-4C02-8A74-82665730F542}"/>
    <cellStyle name="Porcentagem 2 10" xfId="4" xr:uid="{960C45CE-10E6-4D28-9A25-14F155B8023E}"/>
    <cellStyle name="Vírgula" xfId="1" builtinId="3"/>
  </cellStyles>
  <dxfs count="1">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447674</xdr:colOff>
      <xdr:row>0</xdr:row>
      <xdr:rowOff>742950</xdr:rowOff>
    </xdr:from>
    <xdr:to>
      <xdr:col>2</xdr:col>
      <xdr:colOff>533400</xdr:colOff>
      <xdr:row>0</xdr:row>
      <xdr:rowOff>1306830</xdr:rowOff>
    </xdr:to>
    <xdr:pic>
      <xdr:nvPicPr>
        <xdr:cNvPr id="3" name="Imagem 2">
          <a:extLst>
            <a:ext uri="{FF2B5EF4-FFF2-40B4-BE49-F238E27FC236}">
              <a16:creationId xmlns:a16="http://schemas.microsoft.com/office/drawing/2014/main" id="{69C9F2F0-6933-4C81-8888-D1428EB8BA62}"/>
            </a:ext>
          </a:extLst>
        </xdr:cNvPr>
        <xdr:cNvPicPr>
          <a:picLocks noChangeAspect="1"/>
        </xdr:cNvPicPr>
      </xdr:nvPicPr>
      <xdr:blipFill>
        <a:blip xmlns:r="http://schemas.openxmlformats.org/officeDocument/2006/relationships" r:embed="rId1"/>
        <a:stretch>
          <a:fillRect/>
        </a:stretch>
      </xdr:blipFill>
      <xdr:spPr>
        <a:xfrm>
          <a:off x="447674" y="742950"/>
          <a:ext cx="1609726" cy="5638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76199</xdr:colOff>
      <xdr:row>0</xdr:row>
      <xdr:rowOff>247650</xdr:rowOff>
    </xdr:from>
    <xdr:to>
      <xdr:col>13</xdr:col>
      <xdr:colOff>342900</xdr:colOff>
      <xdr:row>2</xdr:row>
      <xdr:rowOff>1123951</xdr:rowOff>
    </xdr:to>
    <xdr:pic>
      <xdr:nvPicPr>
        <xdr:cNvPr id="8" name="Imagem 7">
          <a:extLst>
            <a:ext uri="{FF2B5EF4-FFF2-40B4-BE49-F238E27FC236}">
              <a16:creationId xmlns:a16="http://schemas.microsoft.com/office/drawing/2014/main" id="{BA233F23-AF5A-4023-A7B5-D4C86FA55B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2924" y="247650"/>
          <a:ext cx="11391901" cy="1724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0</xdr:row>
      <xdr:rowOff>106680</xdr:rowOff>
    </xdr:from>
    <xdr:to>
      <xdr:col>6</xdr:col>
      <xdr:colOff>769619</xdr:colOff>
      <xdr:row>4</xdr:row>
      <xdr:rowOff>693420</xdr:rowOff>
    </xdr:to>
    <xdr:pic>
      <xdr:nvPicPr>
        <xdr:cNvPr id="4" name="Imagem 3">
          <a:extLst>
            <a:ext uri="{FF2B5EF4-FFF2-40B4-BE49-F238E27FC236}">
              <a16:creationId xmlns:a16="http://schemas.microsoft.com/office/drawing/2014/main" id="{8178AC94-2FA3-4E0F-A868-D48F5E0091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06680"/>
          <a:ext cx="8313419" cy="1287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99060</xdr:colOff>
      <xdr:row>35</xdr:row>
      <xdr:rowOff>30480</xdr:rowOff>
    </xdr:from>
    <xdr:to>
      <xdr:col>3</xdr:col>
      <xdr:colOff>167025</xdr:colOff>
      <xdr:row>44</xdr:row>
      <xdr:rowOff>91440</xdr:rowOff>
    </xdr:to>
    <xdr:pic>
      <xdr:nvPicPr>
        <xdr:cNvPr id="2" name="Imagem 1">
          <a:extLst>
            <a:ext uri="{FF2B5EF4-FFF2-40B4-BE49-F238E27FC236}">
              <a16:creationId xmlns:a16="http://schemas.microsoft.com/office/drawing/2014/main" id="{E809C324-232C-4F03-94A6-5F00303BA73E}"/>
            </a:ext>
          </a:extLst>
        </xdr:cNvPr>
        <xdr:cNvPicPr>
          <a:picLocks noChangeAspect="1"/>
        </xdr:cNvPicPr>
      </xdr:nvPicPr>
      <xdr:blipFill>
        <a:blip xmlns:r="http://schemas.openxmlformats.org/officeDocument/2006/relationships" r:embed="rId1"/>
        <a:stretch>
          <a:fillRect/>
        </a:stretch>
      </xdr:blipFill>
      <xdr:spPr>
        <a:xfrm>
          <a:off x="99060" y="6591300"/>
          <a:ext cx="3649365" cy="16383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2BE1F-5118-4BA4-B597-16A64742DA2A}">
  <sheetPr>
    <pageSetUpPr fitToPage="1"/>
  </sheetPr>
  <dimension ref="A1:J124"/>
  <sheetViews>
    <sheetView showWhiteSpace="0" zoomScale="80" zoomScaleNormal="80" workbookViewId="0">
      <pane ySplit="1" topLeftCell="A119" activePane="bottomLeft" state="frozen"/>
      <selection pane="bottomLeft" activeCell="H125" sqref="H125"/>
    </sheetView>
  </sheetViews>
  <sheetFormatPr defaultRowHeight="13.8" x14ac:dyDescent="0.25"/>
  <cols>
    <col min="1" max="2" width="10" bestFit="1" customWidth="1"/>
    <col min="3" max="3" width="13.19921875" bestFit="1" customWidth="1"/>
    <col min="4" max="4" width="56.8984375" customWidth="1"/>
    <col min="5" max="5" width="8" bestFit="1" customWidth="1"/>
    <col min="6" max="9" width="13" bestFit="1" customWidth="1"/>
    <col min="10" max="10" width="14.296875" customWidth="1"/>
  </cols>
  <sheetData>
    <row r="1" spans="1:10" ht="164.4" customHeight="1" x14ac:dyDescent="0.25">
      <c r="A1" s="16"/>
      <c r="B1" s="17"/>
      <c r="C1" s="17"/>
      <c r="D1" s="18" t="s">
        <v>0</v>
      </c>
      <c r="E1" s="112" t="s">
        <v>350</v>
      </c>
      <c r="F1" s="112"/>
      <c r="G1" s="113" t="s">
        <v>348</v>
      </c>
      <c r="H1" s="113"/>
      <c r="I1" s="113" t="s">
        <v>349</v>
      </c>
      <c r="J1" s="114"/>
    </row>
    <row r="2" spans="1:10" ht="29.4" customHeight="1" x14ac:dyDescent="0.25">
      <c r="A2" s="121" t="s">
        <v>1</v>
      </c>
      <c r="B2" s="122"/>
      <c r="C2" s="122"/>
      <c r="D2" s="122"/>
      <c r="E2" s="122"/>
      <c r="F2" s="122"/>
      <c r="G2" s="122"/>
      <c r="H2" s="122"/>
      <c r="I2" s="122"/>
      <c r="J2" s="123"/>
    </row>
    <row r="3" spans="1:10" ht="30" customHeight="1" x14ac:dyDescent="0.25">
      <c r="A3" s="19" t="s">
        <v>2</v>
      </c>
      <c r="B3" s="20" t="s">
        <v>3</v>
      </c>
      <c r="C3" s="19" t="s">
        <v>4</v>
      </c>
      <c r="D3" s="19" t="s">
        <v>5</v>
      </c>
      <c r="E3" s="21" t="s">
        <v>6</v>
      </c>
      <c r="F3" s="20" t="s">
        <v>7</v>
      </c>
      <c r="G3" s="20" t="s">
        <v>8</v>
      </c>
      <c r="H3" s="20" t="s">
        <v>312</v>
      </c>
      <c r="I3" s="20" t="s">
        <v>311</v>
      </c>
      <c r="J3" s="20" t="s">
        <v>10</v>
      </c>
    </row>
    <row r="4" spans="1:10" ht="24" customHeight="1" x14ac:dyDescent="0.25">
      <c r="A4" s="22" t="s">
        <v>11</v>
      </c>
      <c r="B4" s="22"/>
      <c r="C4" s="22"/>
      <c r="D4" s="23" t="s">
        <v>12</v>
      </c>
      <c r="E4" s="22"/>
      <c r="F4" s="24"/>
      <c r="G4" s="22"/>
      <c r="H4" s="22"/>
      <c r="I4" s="25">
        <f>SUM(I5)</f>
        <v>2794.01</v>
      </c>
      <c r="J4" s="26">
        <f>I4/H124</f>
        <v>5.6990671207165612E-3</v>
      </c>
    </row>
    <row r="5" spans="1:10" ht="31.2" customHeight="1" x14ac:dyDescent="0.25">
      <c r="A5" s="27" t="s">
        <v>13</v>
      </c>
      <c r="B5" s="28" t="s">
        <v>14</v>
      </c>
      <c r="C5" s="27" t="s">
        <v>15</v>
      </c>
      <c r="D5" s="29" t="s">
        <v>16</v>
      </c>
      <c r="E5" s="30" t="s">
        <v>17</v>
      </c>
      <c r="F5" s="31">
        <f>MC!D6</f>
        <v>4.5</v>
      </c>
      <c r="G5" s="32">
        <v>465.96</v>
      </c>
      <c r="H5" s="32">
        <f>ROUND(G5*1.3325,2)</f>
        <v>620.89</v>
      </c>
      <c r="I5" s="32">
        <f>ROUND(F5*H5,2)</f>
        <v>2794.01</v>
      </c>
      <c r="J5" s="33">
        <f>I5/I4</f>
        <v>1</v>
      </c>
    </row>
    <row r="6" spans="1:10" ht="24" customHeight="1" x14ac:dyDescent="0.25">
      <c r="A6" s="22" t="s">
        <v>18</v>
      </c>
      <c r="B6" s="22"/>
      <c r="C6" s="22"/>
      <c r="D6" s="23" t="s">
        <v>19</v>
      </c>
      <c r="E6" s="22"/>
      <c r="F6" s="34"/>
      <c r="G6" s="22"/>
      <c r="H6" s="22"/>
      <c r="I6" s="25">
        <f>SUM(I7+I15+I20+I25+I31+I36+I40+I42+I48)</f>
        <v>330541.3899999999</v>
      </c>
      <c r="J6" s="26">
        <f>I6/H124</f>
        <v>0.67422005210609448</v>
      </c>
    </row>
    <row r="7" spans="1:10" ht="24" customHeight="1" x14ac:dyDescent="0.25">
      <c r="A7" s="22" t="s">
        <v>20</v>
      </c>
      <c r="B7" s="22"/>
      <c r="C7" s="22"/>
      <c r="D7" s="23" t="s">
        <v>21</v>
      </c>
      <c r="E7" s="22"/>
      <c r="F7" s="34"/>
      <c r="G7" s="22"/>
      <c r="H7" s="22"/>
      <c r="I7" s="25">
        <f>SUM(I8:I14)</f>
        <v>11830.98</v>
      </c>
      <c r="J7" s="26">
        <f>I7/I6</f>
        <v>3.5792733853996325E-2</v>
      </c>
    </row>
    <row r="8" spans="1:10" ht="30" customHeight="1" x14ac:dyDescent="0.25">
      <c r="A8" s="27" t="s">
        <v>22</v>
      </c>
      <c r="B8" s="28" t="s">
        <v>23</v>
      </c>
      <c r="C8" s="27" t="s">
        <v>15</v>
      </c>
      <c r="D8" s="29" t="s">
        <v>24</v>
      </c>
      <c r="E8" s="30" t="s">
        <v>17</v>
      </c>
      <c r="F8" s="31">
        <f>MC!D9</f>
        <v>753.87149999999997</v>
      </c>
      <c r="G8" s="32">
        <v>4.2</v>
      </c>
      <c r="H8" s="32">
        <f>ROUND(G8*1.3325,2)</f>
        <v>5.6</v>
      </c>
      <c r="I8" s="32">
        <f t="shared" ref="I8:I14" si="0">ROUND(F8*H8,2)</f>
        <v>4221.68</v>
      </c>
      <c r="J8" s="79">
        <f>I8/I7</f>
        <v>0.35683265460680352</v>
      </c>
    </row>
    <row r="9" spans="1:10" ht="33.6" customHeight="1" x14ac:dyDescent="0.25">
      <c r="A9" s="27" t="s">
        <v>25</v>
      </c>
      <c r="B9" s="28" t="s">
        <v>26</v>
      </c>
      <c r="C9" s="27" t="s">
        <v>15</v>
      </c>
      <c r="D9" s="29" t="s">
        <v>27</v>
      </c>
      <c r="E9" s="30" t="s">
        <v>28</v>
      </c>
      <c r="F9" s="31">
        <f>MC!D12</f>
        <v>6</v>
      </c>
      <c r="G9" s="32">
        <v>334.61</v>
      </c>
      <c r="H9" s="32">
        <f t="shared" ref="H9:H14" si="1">ROUND(G9*1.3325,2)</f>
        <v>445.87</v>
      </c>
      <c r="I9" s="32">
        <f t="shared" si="0"/>
        <v>2675.22</v>
      </c>
      <c r="J9" s="79">
        <f>I9/I7</f>
        <v>0.22611989877423511</v>
      </c>
    </row>
    <row r="10" spans="1:10" ht="25.95" customHeight="1" x14ac:dyDescent="0.25">
      <c r="A10" s="27" t="s">
        <v>29</v>
      </c>
      <c r="B10" s="28" t="s">
        <v>30</v>
      </c>
      <c r="C10" s="27" t="s">
        <v>15</v>
      </c>
      <c r="D10" s="29" t="s">
        <v>31</v>
      </c>
      <c r="E10" s="30" t="s">
        <v>32</v>
      </c>
      <c r="F10" s="31">
        <f>MC!D14</f>
        <v>61.04</v>
      </c>
      <c r="G10" s="32">
        <v>5.48</v>
      </c>
      <c r="H10" s="32">
        <f t="shared" si="1"/>
        <v>7.3</v>
      </c>
      <c r="I10" s="32">
        <f t="shared" si="0"/>
        <v>445.59</v>
      </c>
      <c r="J10" s="79">
        <f>I10/I7</f>
        <v>3.7662983117205846E-2</v>
      </c>
    </row>
    <row r="11" spans="1:10" ht="39" customHeight="1" x14ac:dyDescent="0.25">
      <c r="A11" s="27" t="s">
        <v>33</v>
      </c>
      <c r="B11" s="28" t="s">
        <v>34</v>
      </c>
      <c r="C11" s="27" t="s">
        <v>15</v>
      </c>
      <c r="D11" s="29" t="s">
        <v>35</v>
      </c>
      <c r="E11" s="30" t="s">
        <v>36</v>
      </c>
      <c r="F11" s="31">
        <f>MC!D16</f>
        <v>1.6239300000000001</v>
      </c>
      <c r="G11" s="32">
        <v>95.99</v>
      </c>
      <c r="H11" s="32">
        <f t="shared" si="1"/>
        <v>127.91</v>
      </c>
      <c r="I11" s="32">
        <v>207.21</v>
      </c>
      <c r="J11" s="79">
        <f>I11/I7</f>
        <v>1.7514187328522238E-2</v>
      </c>
    </row>
    <row r="12" spans="1:10" ht="25.95" customHeight="1" x14ac:dyDescent="0.25">
      <c r="A12" s="27" t="s">
        <v>37</v>
      </c>
      <c r="B12" s="28" t="s">
        <v>38</v>
      </c>
      <c r="C12" s="27" t="s">
        <v>15</v>
      </c>
      <c r="D12" s="29" t="s">
        <v>39</v>
      </c>
      <c r="E12" s="30" t="s">
        <v>17</v>
      </c>
      <c r="F12" s="31">
        <f>MC!D18</f>
        <v>2</v>
      </c>
      <c r="G12" s="32">
        <v>11.02</v>
      </c>
      <c r="H12" s="32">
        <f t="shared" si="1"/>
        <v>14.68</v>
      </c>
      <c r="I12" s="32">
        <f t="shared" si="0"/>
        <v>29.36</v>
      </c>
      <c r="J12" s="79">
        <f>I12/I7</f>
        <v>2.4816202884291919E-3</v>
      </c>
    </row>
    <row r="13" spans="1:10" ht="25.95" customHeight="1" x14ac:dyDescent="0.25">
      <c r="A13" s="27" t="s">
        <v>40</v>
      </c>
      <c r="B13" s="28" t="s">
        <v>41</v>
      </c>
      <c r="C13" s="27" t="s">
        <v>15</v>
      </c>
      <c r="D13" s="29" t="s">
        <v>42</v>
      </c>
      <c r="E13" s="30" t="s">
        <v>28</v>
      </c>
      <c r="F13" s="31">
        <f>MC!D20</f>
        <v>6</v>
      </c>
      <c r="G13" s="32">
        <v>14.48</v>
      </c>
      <c r="H13" s="32">
        <f t="shared" si="1"/>
        <v>19.29</v>
      </c>
      <c r="I13" s="32">
        <f t="shared" si="0"/>
        <v>115.74</v>
      </c>
      <c r="J13" s="79">
        <f>I13/I7</f>
        <v>9.782790605681017E-3</v>
      </c>
    </row>
    <row r="14" spans="1:10" ht="25.95" customHeight="1" x14ac:dyDescent="0.25">
      <c r="A14" s="27" t="s">
        <v>43</v>
      </c>
      <c r="B14" s="28" t="s">
        <v>44</v>
      </c>
      <c r="C14" s="27" t="s">
        <v>15</v>
      </c>
      <c r="D14" s="29" t="s">
        <v>45</v>
      </c>
      <c r="E14" s="30" t="s">
        <v>36</v>
      </c>
      <c r="F14" s="31">
        <f>MC!D22</f>
        <v>13.42</v>
      </c>
      <c r="G14" s="32">
        <v>231.3</v>
      </c>
      <c r="H14" s="32">
        <f t="shared" si="1"/>
        <v>308.20999999999998</v>
      </c>
      <c r="I14" s="32">
        <f t="shared" si="0"/>
        <v>4136.18</v>
      </c>
      <c r="J14" s="79">
        <f>I14/I7</f>
        <v>0.34960586527912313</v>
      </c>
    </row>
    <row r="15" spans="1:10" ht="24" customHeight="1" x14ac:dyDescent="0.25">
      <c r="A15" s="22" t="s">
        <v>46</v>
      </c>
      <c r="B15" s="22"/>
      <c r="C15" s="22"/>
      <c r="D15" s="23" t="s">
        <v>47</v>
      </c>
      <c r="E15" s="22"/>
      <c r="F15" s="34"/>
      <c r="G15" s="22"/>
      <c r="H15" s="22"/>
      <c r="I15" s="25">
        <f>SUM(I16:I19)</f>
        <v>16571.77</v>
      </c>
      <c r="J15" s="26">
        <f>I15/I6</f>
        <v>5.0135234198658167E-2</v>
      </c>
    </row>
    <row r="16" spans="1:10" ht="39" customHeight="1" x14ac:dyDescent="0.25">
      <c r="A16" s="27" t="s">
        <v>48</v>
      </c>
      <c r="B16" s="28" t="s">
        <v>49</v>
      </c>
      <c r="C16" s="27" t="s">
        <v>15</v>
      </c>
      <c r="D16" s="29" t="s">
        <v>50</v>
      </c>
      <c r="E16" s="30" t="s">
        <v>51</v>
      </c>
      <c r="F16" s="31">
        <f>MC!D25</f>
        <v>25.872</v>
      </c>
      <c r="G16" s="32">
        <v>15.79</v>
      </c>
      <c r="H16" s="32">
        <f t="shared" ref="H16:H19" si="2">ROUND(G16*1.3325,2)</f>
        <v>21.04</v>
      </c>
      <c r="I16" s="32">
        <v>544.29999999999995</v>
      </c>
      <c r="J16" s="79">
        <f>I16/I15</f>
        <v>3.284501293464729E-2</v>
      </c>
    </row>
    <row r="17" spans="1:10" ht="39" customHeight="1" x14ac:dyDescent="0.25">
      <c r="A17" s="27" t="s">
        <v>52</v>
      </c>
      <c r="B17" s="28" t="s">
        <v>53</v>
      </c>
      <c r="C17" s="27" t="s">
        <v>15</v>
      </c>
      <c r="D17" s="29" t="s">
        <v>54</v>
      </c>
      <c r="E17" s="30" t="s">
        <v>51</v>
      </c>
      <c r="F17" s="31">
        <f>MC!D41</f>
        <v>745.84399999999994</v>
      </c>
      <c r="G17" s="32">
        <v>12.44</v>
      </c>
      <c r="H17" s="32">
        <f t="shared" si="2"/>
        <v>16.579999999999998</v>
      </c>
      <c r="I17" s="32">
        <v>12366.03</v>
      </c>
      <c r="J17" s="80">
        <f>I17/I15</f>
        <v>0.74621057376490263</v>
      </c>
    </row>
    <row r="18" spans="1:10" ht="39" customHeight="1" x14ac:dyDescent="0.25">
      <c r="A18" s="27" t="s">
        <v>362</v>
      </c>
      <c r="B18" s="28" t="s">
        <v>57</v>
      </c>
      <c r="C18" s="27" t="s">
        <v>58</v>
      </c>
      <c r="D18" s="29" t="s">
        <v>59</v>
      </c>
      <c r="E18" s="30" t="s">
        <v>17</v>
      </c>
      <c r="F18" s="31">
        <f>MC!D30</f>
        <v>27</v>
      </c>
      <c r="G18" s="32">
        <v>56.28</v>
      </c>
      <c r="H18" s="32">
        <f t="shared" si="2"/>
        <v>74.989999999999995</v>
      </c>
      <c r="I18" s="32">
        <f t="shared" ref="I16:I19" si="3">ROUND(F18*H18,2)</f>
        <v>2024.73</v>
      </c>
      <c r="J18" s="79">
        <f>I18/I15</f>
        <v>0.12217946544032411</v>
      </c>
    </row>
    <row r="19" spans="1:10" ht="39" customHeight="1" x14ac:dyDescent="0.25">
      <c r="A19" s="27" t="s">
        <v>56</v>
      </c>
      <c r="B19" s="28" t="s">
        <v>60</v>
      </c>
      <c r="C19" s="27" t="s">
        <v>15</v>
      </c>
      <c r="D19" s="29" t="s">
        <v>61</v>
      </c>
      <c r="E19" s="30" t="s">
        <v>36</v>
      </c>
      <c r="F19" s="31">
        <f>MC!D32</f>
        <v>2.5200000000000005</v>
      </c>
      <c r="G19" s="32">
        <v>487.42</v>
      </c>
      <c r="H19" s="32">
        <f t="shared" si="2"/>
        <v>649.49</v>
      </c>
      <c r="I19" s="32">
        <f t="shared" si="3"/>
        <v>1636.71</v>
      </c>
      <c r="J19" s="79">
        <f>I19/I15</f>
        <v>9.876494786012599E-2</v>
      </c>
    </row>
    <row r="20" spans="1:10" ht="24" customHeight="1" x14ac:dyDescent="0.25">
      <c r="A20" s="22" t="s">
        <v>62</v>
      </c>
      <c r="B20" s="22"/>
      <c r="C20" s="22"/>
      <c r="D20" s="23" t="s">
        <v>63</v>
      </c>
      <c r="E20" s="22"/>
      <c r="F20" s="34"/>
      <c r="G20" s="22"/>
      <c r="H20" s="22"/>
      <c r="I20" s="25">
        <f>SUM(I21:I24)</f>
        <v>211102.58</v>
      </c>
      <c r="J20" s="26">
        <f>I20/I6</f>
        <v>0.63865702265002289</v>
      </c>
    </row>
    <row r="21" spans="1:10" ht="52.05" customHeight="1" x14ac:dyDescent="0.25">
      <c r="A21" s="27" t="s">
        <v>64</v>
      </c>
      <c r="B21" s="28" t="s">
        <v>65</v>
      </c>
      <c r="C21" s="27" t="s">
        <v>66</v>
      </c>
      <c r="D21" s="29" t="s">
        <v>67</v>
      </c>
      <c r="E21" s="30" t="s">
        <v>51</v>
      </c>
      <c r="F21" s="31">
        <f>MC!D35</f>
        <v>4178.5920000000006</v>
      </c>
      <c r="G21" s="32">
        <v>20.14</v>
      </c>
      <c r="H21" s="32">
        <f t="shared" ref="H21:H24" si="4">ROUND(G21*1.3325,2)</f>
        <v>26.84</v>
      </c>
      <c r="I21" s="32">
        <v>112153.36</v>
      </c>
      <c r="J21" s="79">
        <f>I21/I20</f>
        <v>0.53127422696586657</v>
      </c>
    </row>
    <row r="22" spans="1:10" ht="52.05" customHeight="1" x14ac:dyDescent="0.25">
      <c r="A22" s="27" t="s">
        <v>68</v>
      </c>
      <c r="B22" s="28" t="s">
        <v>69</v>
      </c>
      <c r="C22" s="27" t="s">
        <v>58</v>
      </c>
      <c r="D22" s="29" t="s">
        <v>70</v>
      </c>
      <c r="E22" s="30" t="s">
        <v>17</v>
      </c>
      <c r="F22" s="31">
        <f>MC!D41</f>
        <v>745.84399999999994</v>
      </c>
      <c r="G22" s="32">
        <v>91.83</v>
      </c>
      <c r="H22" s="32">
        <f t="shared" si="4"/>
        <v>122.36</v>
      </c>
      <c r="I22" s="32">
        <v>91260.98</v>
      </c>
      <c r="J22" s="79">
        <f>I22/I20</f>
        <v>0.43230632235759509</v>
      </c>
    </row>
    <row r="23" spans="1:10" ht="39" customHeight="1" x14ac:dyDescent="0.25">
      <c r="A23" s="27" t="s">
        <v>71</v>
      </c>
      <c r="B23" s="28" t="s">
        <v>72</v>
      </c>
      <c r="C23" s="27" t="s">
        <v>15</v>
      </c>
      <c r="D23" s="29" t="s">
        <v>73</v>
      </c>
      <c r="E23" s="30" t="s">
        <v>32</v>
      </c>
      <c r="F23" s="31">
        <f>MC!D43</f>
        <v>22.8</v>
      </c>
      <c r="G23" s="32">
        <v>42.32</v>
      </c>
      <c r="H23" s="32">
        <f t="shared" si="4"/>
        <v>56.39</v>
      </c>
      <c r="I23" s="32">
        <f t="shared" ref="I22:I24" si="5">ROUND(F23*H23,2)</f>
        <v>1285.69</v>
      </c>
      <c r="J23" s="79">
        <f>I23/I20</f>
        <v>6.0903566408330974E-3</v>
      </c>
    </row>
    <row r="24" spans="1:10" ht="39" customHeight="1" x14ac:dyDescent="0.25">
      <c r="A24" s="27" t="s">
        <v>74</v>
      </c>
      <c r="B24" s="28" t="s">
        <v>75</v>
      </c>
      <c r="C24" s="27" t="s">
        <v>15</v>
      </c>
      <c r="D24" s="29" t="s">
        <v>76</v>
      </c>
      <c r="E24" s="30" t="s">
        <v>32</v>
      </c>
      <c r="F24" s="31">
        <f>MC!D45</f>
        <v>61.64</v>
      </c>
      <c r="G24" s="32">
        <v>77.95</v>
      </c>
      <c r="H24" s="32">
        <f t="shared" si="4"/>
        <v>103.87</v>
      </c>
      <c r="I24" s="32">
        <f t="shared" si="5"/>
        <v>6402.55</v>
      </c>
      <c r="J24" s="79">
        <f>I24/I20</f>
        <v>3.0329094035705297E-2</v>
      </c>
    </row>
    <row r="25" spans="1:10" ht="24" customHeight="1" x14ac:dyDescent="0.25">
      <c r="A25" s="22" t="s">
        <v>77</v>
      </c>
      <c r="B25" s="22"/>
      <c r="C25" s="22"/>
      <c r="D25" s="23" t="s">
        <v>78</v>
      </c>
      <c r="E25" s="22"/>
      <c r="F25" s="34"/>
      <c r="G25" s="22"/>
      <c r="H25" s="22"/>
      <c r="I25" s="25">
        <f>SUM(I26:I30)</f>
        <v>9728.59</v>
      </c>
      <c r="J25" s="26">
        <f>I25/I6</f>
        <v>2.94322898563475E-2</v>
      </c>
    </row>
    <row r="26" spans="1:10" ht="52.05" customHeight="1" x14ac:dyDescent="0.25">
      <c r="A26" s="27" t="s">
        <v>79</v>
      </c>
      <c r="B26" s="28" t="s">
        <v>80</v>
      </c>
      <c r="C26" s="27" t="s">
        <v>15</v>
      </c>
      <c r="D26" s="29" t="s">
        <v>81</v>
      </c>
      <c r="E26" s="30" t="s">
        <v>17</v>
      </c>
      <c r="F26" s="31">
        <f>MC!D48</f>
        <v>117.152</v>
      </c>
      <c r="G26" s="32">
        <v>6.46</v>
      </c>
      <c r="H26" s="32">
        <f t="shared" ref="H26:H30" si="6">ROUND(G26*1.3325,2)</f>
        <v>8.61</v>
      </c>
      <c r="I26" s="32">
        <v>1008.66</v>
      </c>
      <c r="J26" s="79">
        <f>I26/I25</f>
        <v>0.10367997829079034</v>
      </c>
    </row>
    <row r="27" spans="1:10" ht="52.05" customHeight="1" x14ac:dyDescent="0.25">
      <c r="A27" s="27" t="s">
        <v>82</v>
      </c>
      <c r="B27" s="28" t="s">
        <v>83</v>
      </c>
      <c r="C27" s="27" t="s">
        <v>15</v>
      </c>
      <c r="D27" s="29" t="s">
        <v>84</v>
      </c>
      <c r="E27" s="30" t="s">
        <v>17</v>
      </c>
      <c r="F27" s="31">
        <f>MC!D50</f>
        <v>58.576000000000001</v>
      </c>
      <c r="G27" s="32">
        <v>24.23</v>
      </c>
      <c r="H27" s="32">
        <f t="shared" si="6"/>
        <v>32.29</v>
      </c>
      <c r="I27" s="32">
        <v>1891.55</v>
      </c>
      <c r="J27" s="79">
        <f>I27/I25</f>
        <v>0.19443208111350155</v>
      </c>
    </row>
    <row r="28" spans="1:10" ht="25.95" customHeight="1" x14ac:dyDescent="0.25">
      <c r="A28" s="27" t="s">
        <v>85</v>
      </c>
      <c r="B28" s="28" t="s">
        <v>86</v>
      </c>
      <c r="C28" s="27" t="s">
        <v>15</v>
      </c>
      <c r="D28" s="29" t="s">
        <v>87</v>
      </c>
      <c r="E28" s="30" t="s">
        <v>17</v>
      </c>
      <c r="F28" s="31">
        <f>MC!D52</f>
        <v>58.576000000000001</v>
      </c>
      <c r="G28" s="32">
        <v>18.68</v>
      </c>
      <c r="H28" s="32">
        <f t="shared" si="6"/>
        <v>24.89</v>
      </c>
      <c r="I28" s="32">
        <v>1458.06</v>
      </c>
      <c r="J28" s="79">
        <f>I28/I25</f>
        <v>0.14987372270801833</v>
      </c>
    </row>
    <row r="29" spans="1:10" ht="39" customHeight="1" x14ac:dyDescent="0.25">
      <c r="A29" s="27" t="s">
        <v>88</v>
      </c>
      <c r="B29" s="28" t="s">
        <v>89</v>
      </c>
      <c r="C29" s="27" t="s">
        <v>15</v>
      </c>
      <c r="D29" s="29" t="s">
        <v>90</v>
      </c>
      <c r="E29" s="30" t="s">
        <v>17</v>
      </c>
      <c r="F29" s="31">
        <f>MC!D54</f>
        <v>58.576000000000001</v>
      </c>
      <c r="G29" s="32">
        <v>55.71</v>
      </c>
      <c r="H29" s="32">
        <f t="shared" si="6"/>
        <v>74.23</v>
      </c>
      <c r="I29" s="32">
        <v>4348.3900000000003</v>
      </c>
      <c r="J29" s="79">
        <f>I29/I25</f>
        <v>0.44697021870589676</v>
      </c>
    </row>
    <row r="30" spans="1:10" ht="39" customHeight="1" x14ac:dyDescent="0.25">
      <c r="A30" s="27" t="s">
        <v>91</v>
      </c>
      <c r="B30" s="28" t="s">
        <v>92</v>
      </c>
      <c r="C30" s="27" t="s">
        <v>15</v>
      </c>
      <c r="D30" s="29" t="s">
        <v>93</v>
      </c>
      <c r="E30" s="30" t="s">
        <v>17</v>
      </c>
      <c r="F30" s="31">
        <f>MC!D56</f>
        <v>13.42</v>
      </c>
      <c r="G30" s="32">
        <v>57.15</v>
      </c>
      <c r="H30" s="32">
        <f t="shared" si="6"/>
        <v>76.150000000000006</v>
      </c>
      <c r="I30" s="32">
        <f t="shared" ref="I26:I30" si="7">ROUND(F30*H30,2)</f>
        <v>1021.93</v>
      </c>
      <c r="J30" s="79">
        <f>I30/I25</f>
        <v>0.10504399918179304</v>
      </c>
    </row>
    <row r="31" spans="1:10" ht="24" customHeight="1" x14ac:dyDescent="0.25">
      <c r="A31" s="22" t="s">
        <v>94</v>
      </c>
      <c r="B31" s="22"/>
      <c r="C31" s="22"/>
      <c r="D31" s="23" t="s">
        <v>95</v>
      </c>
      <c r="E31" s="22"/>
      <c r="F31" s="34"/>
      <c r="G31" s="22"/>
      <c r="H31" s="22"/>
      <c r="I31" s="25">
        <f>SUM(I32:I35)</f>
        <v>54583.68</v>
      </c>
      <c r="J31" s="26">
        <f>I31/I6</f>
        <v>0.16513417578355322</v>
      </c>
    </row>
    <row r="32" spans="1:10" ht="25.95" customHeight="1" x14ac:dyDescent="0.25">
      <c r="A32" s="27" t="s">
        <v>96</v>
      </c>
      <c r="B32" s="28" t="s">
        <v>97</v>
      </c>
      <c r="C32" s="27" t="s">
        <v>15</v>
      </c>
      <c r="D32" s="29" t="s">
        <v>98</v>
      </c>
      <c r="E32" s="30" t="s">
        <v>17</v>
      </c>
      <c r="F32" s="31">
        <f>MC!D59</f>
        <v>58.576000000000001</v>
      </c>
      <c r="G32" s="32">
        <v>13.18</v>
      </c>
      <c r="H32" s="32">
        <f t="shared" ref="H32:H35" si="8">ROUND(G32*1.3325,2)</f>
        <v>17.559999999999999</v>
      </c>
      <c r="I32" s="32">
        <v>1028.6600000000001</v>
      </c>
      <c r="J32" s="79">
        <f>I32/I31</f>
        <v>1.884555969843001E-2</v>
      </c>
    </row>
    <row r="33" spans="1:10" ht="25.95" customHeight="1" x14ac:dyDescent="0.25">
      <c r="A33" s="27" t="s">
        <v>99</v>
      </c>
      <c r="B33" s="28" t="s">
        <v>100</v>
      </c>
      <c r="C33" s="27" t="s">
        <v>15</v>
      </c>
      <c r="D33" s="29" t="s">
        <v>101</v>
      </c>
      <c r="E33" s="30" t="s">
        <v>17</v>
      </c>
      <c r="F33" s="31">
        <f>MC!D62</f>
        <v>459.79200000000003</v>
      </c>
      <c r="G33" s="32">
        <v>74.12</v>
      </c>
      <c r="H33" s="32">
        <f t="shared" si="8"/>
        <v>98.76</v>
      </c>
      <c r="I33" s="32">
        <v>45408.86</v>
      </c>
      <c r="J33" s="79">
        <f>I33/I31</f>
        <v>0.83191276220291488</v>
      </c>
    </row>
    <row r="34" spans="1:10" ht="39" customHeight="1" x14ac:dyDescent="0.25">
      <c r="A34" s="27" t="s">
        <v>102</v>
      </c>
      <c r="B34" s="28" t="s">
        <v>103</v>
      </c>
      <c r="C34" s="27" t="s">
        <v>15</v>
      </c>
      <c r="D34" s="29" t="s">
        <v>104</v>
      </c>
      <c r="E34" s="30" t="s">
        <v>32</v>
      </c>
      <c r="F34" s="31">
        <f>MC!D64</f>
        <v>265.75</v>
      </c>
      <c r="G34" s="32">
        <v>12.61</v>
      </c>
      <c r="H34" s="32">
        <f t="shared" si="8"/>
        <v>16.8</v>
      </c>
      <c r="I34" s="32">
        <f t="shared" ref="I32:I35" si="9">ROUND(F34*H34,2)</f>
        <v>4464.6000000000004</v>
      </c>
      <c r="J34" s="81">
        <f>I34/I31</f>
        <v>8.1793678989763974E-2</v>
      </c>
    </row>
    <row r="35" spans="1:10" ht="39" customHeight="1" x14ac:dyDescent="0.25">
      <c r="A35" s="27" t="s">
        <v>105</v>
      </c>
      <c r="B35" s="28" t="s">
        <v>106</v>
      </c>
      <c r="C35" s="27" t="s">
        <v>15</v>
      </c>
      <c r="D35" s="29" t="s">
        <v>107</v>
      </c>
      <c r="E35" s="30" t="s">
        <v>17</v>
      </c>
      <c r="F35" s="31">
        <f>MC!D66</f>
        <v>124</v>
      </c>
      <c r="G35" s="32">
        <v>22.28</v>
      </c>
      <c r="H35" s="32">
        <f t="shared" si="8"/>
        <v>29.69</v>
      </c>
      <c r="I35" s="32">
        <f t="shared" si="9"/>
        <v>3681.56</v>
      </c>
      <c r="J35" s="79">
        <f>I35/I31</f>
        <v>6.7447999108891155E-2</v>
      </c>
    </row>
    <row r="36" spans="1:10" ht="24" customHeight="1" x14ac:dyDescent="0.25">
      <c r="A36" s="22" t="s">
        <v>108</v>
      </c>
      <c r="B36" s="22"/>
      <c r="C36" s="22"/>
      <c r="D36" s="23" t="s">
        <v>109</v>
      </c>
      <c r="E36" s="22"/>
      <c r="F36" s="34"/>
      <c r="G36" s="22"/>
      <c r="H36" s="22"/>
      <c r="I36" s="25">
        <f>SUM(I37:I39)</f>
        <v>5591.16</v>
      </c>
      <c r="J36" s="26">
        <v>3.5911251002158123E-3</v>
      </c>
    </row>
    <row r="37" spans="1:10" ht="52.05" customHeight="1" x14ac:dyDescent="0.25">
      <c r="A37" s="27" t="s">
        <v>110</v>
      </c>
      <c r="B37" s="28" t="s">
        <v>111</v>
      </c>
      <c r="C37" s="27" t="s">
        <v>15</v>
      </c>
      <c r="D37" s="29" t="s">
        <v>112</v>
      </c>
      <c r="E37" s="30" t="s">
        <v>17</v>
      </c>
      <c r="F37" s="31">
        <f>MC!D69</f>
        <v>40.57</v>
      </c>
      <c r="G37" s="32">
        <v>84.34</v>
      </c>
      <c r="H37" s="32">
        <f t="shared" ref="H37:H39" si="10">ROUND(G37*1.3325,2)</f>
        <v>112.38</v>
      </c>
      <c r="I37" s="32">
        <f t="shared" ref="I37:I39" si="11">ROUND(F37*H37,2)</f>
        <v>4559.26</v>
      </c>
      <c r="J37" s="79">
        <f>I37/I36</f>
        <v>0.81544080298184995</v>
      </c>
    </row>
    <row r="38" spans="1:10" ht="39" customHeight="1" x14ac:dyDescent="0.25">
      <c r="A38" s="27" t="s">
        <v>113</v>
      </c>
      <c r="B38" s="28" t="s">
        <v>114</v>
      </c>
      <c r="C38" s="27" t="s">
        <v>58</v>
      </c>
      <c r="D38" s="29" t="s">
        <v>115</v>
      </c>
      <c r="E38" s="30" t="s">
        <v>17</v>
      </c>
      <c r="F38" s="31">
        <f>MC!D72</f>
        <v>26.89</v>
      </c>
      <c r="G38" s="32">
        <v>6.52</v>
      </c>
      <c r="H38" s="32">
        <f t="shared" si="10"/>
        <v>8.69</v>
      </c>
      <c r="I38" s="32">
        <f t="shared" si="11"/>
        <v>233.67</v>
      </c>
      <c r="J38" s="79">
        <f>I38/I36</f>
        <v>4.1792758568883738E-2</v>
      </c>
    </row>
    <row r="39" spans="1:10" ht="52.05" customHeight="1" x14ac:dyDescent="0.25">
      <c r="A39" s="27" t="s">
        <v>116</v>
      </c>
      <c r="B39" s="28" t="s">
        <v>117</v>
      </c>
      <c r="C39" s="27" t="s">
        <v>15</v>
      </c>
      <c r="D39" s="29" t="s">
        <v>118</v>
      </c>
      <c r="E39" s="30" t="s">
        <v>17</v>
      </c>
      <c r="F39" s="31">
        <f>MC!D74</f>
        <v>13.68</v>
      </c>
      <c r="G39" s="32">
        <v>43.79</v>
      </c>
      <c r="H39" s="32">
        <f t="shared" si="10"/>
        <v>58.35</v>
      </c>
      <c r="I39" s="32">
        <f t="shared" si="11"/>
        <v>798.23</v>
      </c>
      <c r="J39" s="79">
        <f>I39/I36</f>
        <v>0.14276643844926634</v>
      </c>
    </row>
    <row r="40" spans="1:10" ht="24" customHeight="1" x14ac:dyDescent="0.25">
      <c r="A40" s="22" t="s">
        <v>119</v>
      </c>
      <c r="B40" s="22"/>
      <c r="C40" s="22"/>
      <c r="D40" s="23" t="s">
        <v>120</v>
      </c>
      <c r="E40" s="22"/>
      <c r="F40" s="34"/>
      <c r="G40" s="22"/>
      <c r="H40" s="22"/>
      <c r="I40" s="25">
        <f>SUM(I41)</f>
        <v>1501.91</v>
      </c>
      <c r="J40" s="26">
        <f>I40/I6</f>
        <v>4.5437879958089384E-3</v>
      </c>
    </row>
    <row r="41" spans="1:10" ht="52.05" customHeight="1" x14ac:dyDescent="0.25">
      <c r="A41" s="27" t="s">
        <v>121</v>
      </c>
      <c r="B41" s="28" t="s">
        <v>122</v>
      </c>
      <c r="C41" s="27" t="s">
        <v>15</v>
      </c>
      <c r="D41" s="29" t="s">
        <v>123</v>
      </c>
      <c r="E41" s="30" t="s">
        <v>17</v>
      </c>
      <c r="F41" s="31">
        <f>MC!D77</f>
        <v>16.736000000000001</v>
      </c>
      <c r="G41" s="32">
        <v>67.33</v>
      </c>
      <c r="H41" s="32">
        <f>ROUND(G41*1.3325,2)</f>
        <v>89.72</v>
      </c>
      <c r="I41" s="32">
        <v>1501.91</v>
      </c>
      <c r="J41" s="79">
        <f>I41/I40</f>
        <v>1</v>
      </c>
    </row>
    <row r="42" spans="1:10" ht="24" customHeight="1" x14ac:dyDescent="0.25">
      <c r="A42" s="22" t="s">
        <v>124</v>
      </c>
      <c r="B42" s="22"/>
      <c r="C42" s="22"/>
      <c r="D42" s="23" t="s">
        <v>125</v>
      </c>
      <c r="E42" s="22"/>
      <c r="F42" s="34"/>
      <c r="G42" s="22"/>
      <c r="H42" s="22"/>
      <c r="I42" s="25">
        <f>SUM(I43:I47)</f>
        <v>17314.240000000002</v>
      </c>
      <c r="J42" s="26">
        <f>I42/I6</f>
        <v>5.2381458188942714E-2</v>
      </c>
    </row>
    <row r="43" spans="1:10" ht="52.05" customHeight="1" x14ac:dyDescent="0.25">
      <c r="A43" s="27" t="s">
        <v>126</v>
      </c>
      <c r="B43" s="28" t="s">
        <v>127</v>
      </c>
      <c r="C43" s="27" t="s">
        <v>15</v>
      </c>
      <c r="D43" s="29" t="s">
        <v>128</v>
      </c>
      <c r="E43" s="30" t="s">
        <v>28</v>
      </c>
      <c r="F43" s="31">
        <f>MC!D80</f>
        <v>4</v>
      </c>
      <c r="G43" s="32">
        <v>569.88</v>
      </c>
      <c r="H43" s="32">
        <f t="shared" ref="H43:H47" si="12">ROUND(G43*1.3325,2)</f>
        <v>759.37</v>
      </c>
      <c r="I43" s="32">
        <f t="shared" ref="I43:I47" si="13">ROUND(F43*H43,2)</f>
        <v>3037.48</v>
      </c>
      <c r="J43" s="33">
        <f>I43/I42</f>
        <v>0.17543247638937659</v>
      </c>
    </row>
    <row r="44" spans="1:10" ht="64.95" customHeight="1" x14ac:dyDescent="0.25">
      <c r="A44" s="27" t="s">
        <v>306</v>
      </c>
      <c r="B44" s="28" t="s">
        <v>129</v>
      </c>
      <c r="C44" s="27" t="s">
        <v>15</v>
      </c>
      <c r="D44" s="29" t="s">
        <v>130</v>
      </c>
      <c r="E44" s="30" t="s">
        <v>28</v>
      </c>
      <c r="F44" s="31">
        <f>MC!D82</f>
        <v>2</v>
      </c>
      <c r="G44" s="32">
        <v>433.1</v>
      </c>
      <c r="H44" s="32">
        <f t="shared" si="12"/>
        <v>577.11</v>
      </c>
      <c r="I44" s="32">
        <f t="shared" si="13"/>
        <v>1154.22</v>
      </c>
      <c r="J44" s="33">
        <f>I44/I42</f>
        <v>6.6663047295174374E-2</v>
      </c>
    </row>
    <row r="45" spans="1:10" ht="64.95" customHeight="1" x14ac:dyDescent="0.25">
      <c r="A45" s="27" t="s">
        <v>307</v>
      </c>
      <c r="B45" s="28" t="s">
        <v>131</v>
      </c>
      <c r="C45" s="27" t="s">
        <v>15</v>
      </c>
      <c r="D45" s="29" t="s">
        <v>132</v>
      </c>
      <c r="E45" s="30" t="s">
        <v>32</v>
      </c>
      <c r="F45" s="31">
        <f>MC!D84</f>
        <v>10</v>
      </c>
      <c r="G45" s="32">
        <v>958.14</v>
      </c>
      <c r="H45" s="32">
        <f t="shared" si="12"/>
        <v>1276.72</v>
      </c>
      <c r="I45" s="32">
        <f t="shared" si="13"/>
        <v>12767.2</v>
      </c>
      <c r="J45" s="33">
        <f>I45/I42</f>
        <v>0.73738148483560351</v>
      </c>
    </row>
    <row r="46" spans="1:10" ht="25.95" customHeight="1" x14ac:dyDescent="0.25">
      <c r="A46" s="27" t="s">
        <v>308</v>
      </c>
      <c r="B46" s="28" t="s">
        <v>133</v>
      </c>
      <c r="C46" s="27" t="s">
        <v>15</v>
      </c>
      <c r="D46" s="29" t="s">
        <v>134</v>
      </c>
      <c r="E46" s="30" t="s">
        <v>28</v>
      </c>
      <c r="F46" s="31">
        <f>MC!D86</f>
        <v>2</v>
      </c>
      <c r="G46" s="32">
        <v>58.96</v>
      </c>
      <c r="H46" s="32">
        <f t="shared" si="12"/>
        <v>78.56</v>
      </c>
      <c r="I46" s="32">
        <f t="shared" si="13"/>
        <v>157.12</v>
      </c>
      <c r="J46" s="33">
        <f>I46/I42</f>
        <v>9.0746114181159548E-3</v>
      </c>
    </row>
    <row r="47" spans="1:10" ht="39" customHeight="1" x14ac:dyDescent="0.25">
      <c r="A47" s="27" t="s">
        <v>309</v>
      </c>
      <c r="B47" s="28" t="s">
        <v>135</v>
      </c>
      <c r="C47" s="27" t="s">
        <v>15</v>
      </c>
      <c r="D47" s="29" t="s">
        <v>136</v>
      </c>
      <c r="E47" s="30" t="s">
        <v>28</v>
      </c>
      <c r="F47" s="31">
        <f>MC!D88</f>
        <v>2</v>
      </c>
      <c r="G47" s="32">
        <v>74.38</v>
      </c>
      <c r="H47" s="32">
        <f t="shared" si="12"/>
        <v>99.11</v>
      </c>
      <c r="I47" s="32">
        <f t="shared" si="13"/>
        <v>198.22</v>
      </c>
      <c r="J47" s="33">
        <f>I47/I42</f>
        <v>1.1448380061729534E-2</v>
      </c>
    </row>
    <row r="48" spans="1:10" ht="24" customHeight="1" x14ac:dyDescent="0.25">
      <c r="A48" s="22" t="s">
        <v>137</v>
      </c>
      <c r="B48" s="22"/>
      <c r="C48" s="22"/>
      <c r="D48" s="23" t="s">
        <v>138</v>
      </c>
      <c r="E48" s="22"/>
      <c r="F48" s="34"/>
      <c r="G48" s="22"/>
      <c r="H48" s="22"/>
      <c r="I48" s="25">
        <f>SUM(I49:I50)</f>
        <v>2316.48</v>
      </c>
      <c r="J48" s="26">
        <f>I48/I6</f>
        <v>7.0081389807188765E-3</v>
      </c>
    </row>
    <row r="49" spans="1:10" ht="52.05" customHeight="1" x14ac:dyDescent="0.25">
      <c r="A49" s="27" t="s">
        <v>139</v>
      </c>
      <c r="B49" s="28" t="s">
        <v>140</v>
      </c>
      <c r="C49" s="27" t="s">
        <v>141</v>
      </c>
      <c r="D49" s="29" t="s">
        <v>142</v>
      </c>
      <c r="E49" s="30" t="s">
        <v>143</v>
      </c>
      <c r="F49" s="31">
        <f>MC!D91</f>
        <v>4</v>
      </c>
      <c r="G49" s="32">
        <v>201.04</v>
      </c>
      <c r="H49" s="32">
        <f t="shared" ref="H49:H50" si="14">ROUND(G49*1.3325,2)</f>
        <v>267.89</v>
      </c>
      <c r="I49" s="32">
        <f t="shared" ref="I49:I50" si="15">ROUND(F49*H49,2)</f>
        <v>1071.56</v>
      </c>
      <c r="J49" s="79">
        <f>I49/I48</f>
        <v>0.46258115761845559</v>
      </c>
    </row>
    <row r="50" spans="1:10" ht="52.05" customHeight="1" x14ac:dyDescent="0.25">
      <c r="A50" s="27" t="s">
        <v>144</v>
      </c>
      <c r="B50" s="28" t="s">
        <v>145</v>
      </c>
      <c r="C50" s="27" t="s">
        <v>141</v>
      </c>
      <c r="D50" s="29" t="s">
        <v>146</v>
      </c>
      <c r="E50" s="30" t="s">
        <v>143</v>
      </c>
      <c r="F50" s="31">
        <f>MC!D93</f>
        <v>4</v>
      </c>
      <c r="G50" s="32">
        <v>233.57</v>
      </c>
      <c r="H50" s="32">
        <f t="shared" si="14"/>
        <v>311.23</v>
      </c>
      <c r="I50" s="32">
        <f t="shared" si="15"/>
        <v>1244.92</v>
      </c>
      <c r="J50" s="79">
        <f>I50/I48</f>
        <v>0.53741884238154447</v>
      </c>
    </row>
    <row r="51" spans="1:10" ht="24" customHeight="1" x14ac:dyDescent="0.25">
      <c r="A51" s="22" t="s">
        <v>147</v>
      </c>
      <c r="B51" s="22"/>
      <c r="C51" s="22"/>
      <c r="D51" s="23" t="s">
        <v>148</v>
      </c>
      <c r="E51" s="22"/>
      <c r="F51" s="34"/>
      <c r="G51" s="22"/>
      <c r="H51" s="22"/>
      <c r="I51" s="25">
        <f>SUM(I52+I54+I61+I64+I71+I76+I80)</f>
        <v>38663.05000000001</v>
      </c>
      <c r="J51" s="26">
        <f>I51/H124</f>
        <v>7.886275175880561E-2</v>
      </c>
    </row>
    <row r="52" spans="1:10" ht="24" customHeight="1" x14ac:dyDescent="0.25">
      <c r="A52" s="22" t="s">
        <v>149</v>
      </c>
      <c r="B52" s="22"/>
      <c r="C52" s="22"/>
      <c r="D52" s="23" t="s">
        <v>21</v>
      </c>
      <c r="E52" s="22"/>
      <c r="F52" s="34"/>
      <c r="G52" s="22"/>
      <c r="H52" s="22"/>
      <c r="I52" s="25">
        <f>SUM(I53)</f>
        <v>209.58</v>
      </c>
      <c r="J52" s="26">
        <f>I52/I51</f>
        <v>5.420679434240184E-3</v>
      </c>
    </row>
    <row r="53" spans="1:10" ht="25.95" customHeight="1" x14ac:dyDescent="0.25">
      <c r="A53" s="27" t="s">
        <v>150</v>
      </c>
      <c r="B53" s="28" t="s">
        <v>44</v>
      </c>
      <c r="C53" s="27" t="s">
        <v>15</v>
      </c>
      <c r="D53" s="29" t="s">
        <v>45</v>
      </c>
      <c r="E53" s="30" t="s">
        <v>36</v>
      </c>
      <c r="F53" s="31">
        <f>MC!D97</f>
        <v>0.68459999999999999</v>
      </c>
      <c r="G53" s="32">
        <v>231.3</v>
      </c>
      <c r="H53" s="32">
        <f>ROUND(G53*1.3325,2)</f>
        <v>308.20999999999998</v>
      </c>
      <c r="I53" s="32">
        <v>209.58</v>
      </c>
      <c r="J53" s="33">
        <f>I53/I52</f>
        <v>1</v>
      </c>
    </row>
    <row r="54" spans="1:10" ht="24" customHeight="1" x14ac:dyDescent="0.25">
      <c r="A54" s="22" t="s">
        <v>151</v>
      </c>
      <c r="B54" s="22"/>
      <c r="C54" s="22"/>
      <c r="D54" s="23" t="s">
        <v>152</v>
      </c>
      <c r="E54" s="22"/>
      <c r="F54" s="34"/>
      <c r="G54" s="22"/>
      <c r="H54" s="22"/>
      <c r="I54" s="25">
        <f>SUM(I55:I60)</f>
        <v>6800.5300000000007</v>
      </c>
      <c r="J54" s="26">
        <f>I54/I51</f>
        <v>0.1758922278506222</v>
      </c>
    </row>
    <row r="55" spans="1:10" ht="39" customHeight="1" x14ac:dyDescent="0.25">
      <c r="A55" s="27" t="s">
        <v>153</v>
      </c>
      <c r="B55" s="28" t="s">
        <v>154</v>
      </c>
      <c r="C55" s="27" t="s">
        <v>15</v>
      </c>
      <c r="D55" s="29" t="s">
        <v>155</v>
      </c>
      <c r="E55" s="30" t="s">
        <v>36</v>
      </c>
      <c r="F55" s="31">
        <f>MC!D100</f>
        <v>1.44</v>
      </c>
      <c r="G55" s="32">
        <v>118.71</v>
      </c>
      <c r="H55" s="32">
        <f t="shared" ref="H55:H60" si="16">ROUND(G55*1.3325,2)</f>
        <v>158.18</v>
      </c>
      <c r="I55" s="32">
        <f t="shared" ref="I55:I60" si="17">ROUND(F55*H55,2)</f>
        <v>227.78</v>
      </c>
      <c r="J55" s="33">
        <v>3.1682033425457683E-3</v>
      </c>
    </row>
    <row r="56" spans="1:10" ht="25.95" customHeight="1" x14ac:dyDescent="0.25">
      <c r="A56" s="27" t="s">
        <v>156</v>
      </c>
      <c r="B56" s="28" t="s">
        <v>157</v>
      </c>
      <c r="C56" s="27" t="s">
        <v>15</v>
      </c>
      <c r="D56" s="29" t="s">
        <v>158</v>
      </c>
      <c r="E56" s="30" t="s">
        <v>36</v>
      </c>
      <c r="F56" s="31">
        <f>MC!D102</f>
        <v>1.008</v>
      </c>
      <c r="G56" s="32">
        <v>83.97</v>
      </c>
      <c r="H56" s="32">
        <f t="shared" si="16"/>
        <v>111.89</v>
      </c>
      <c r="I56" s="32">
        <v>113.01</v>
      </c>
      <c r="J56" s="33">
        <v>2.2427486665631924E-3</v>
      </c>
    </row>
    <row r="57" spans="1:10" ht="39" customHeight="1" x14ac:dyDescent="0.25">
      <c r="A57" s="27" t="s">
        <v>159</v>
      </c>
      <c r="B57" s="28" t="s">
        <v>53</v>
      </c>
      <c r="C57" s="27" t="s">
        <v>15</v>
      </c>
      <c r="D57" s="29" t="s">
        <v>54</v>
      </c>
      <c r="E57" s="30" t="s">
        <v>51</v>
      </c>
      <c r="F57" s="31">
        <f>MC!D104</f>
        <v>94.277600000000007</v>
      </c>
      <c r="G57" s="32">
        <v>12.44</v>
      </c>
      <c r="H57" s="32">
        <f t="shared" si="16"/>
        <v>16.579999999999998</v>
      </c>
      <c r="I57" s="32">
        <v>1563.16</v>
      </c>
      <c r="J57" s="33">
        <v>3.3228134303426411E-4</v>
      </c>
    </row>
    <row r="58" spans="1:10" ht="39" customHeight="1" x14ac:dyDescent="0.25">
      <c r="A58" s="27" t="s">
        <v>160</v>
      </c>
      <c r="B58" s="28" t="s">
        <v>49</v>
      </c>
      <c r="C58" s="27" t="s">
        <v>15</v>
      </c>
      <c r="D58" s="29" t="s">
        <v>50</v>
      </c>
      <c r="E58" s="30" t="s">
        <v>51</v>
      </c>
      <c r="F58" s="31">
        <f>MC!D106</f>
        <v>29.806186666666669</v>
      </c>
      <c r="G58" s="32">
        <v>15.79</v>
      </c>
      <c r="H58" s="32">
        <f t="shared" si="16"/>
        <v>21.04</v>
      </c>
      <c r="I58" s="32">
        <v>627.20000000000005</v>
      </c>
      <c r="J58" s="33">
        <v>4.2171856632532129E-4</v>
      </c>
    </row>
    <row r="59" spans="1:10" ht="52.05" customHeight="1" x14ac:dyDescent="0.25">
      <c r="A59" s="27" t="s">
        <v>161</v>
      </c>
      <c r="B59" s="28" t="s">
        <v>162</v>
      </c>
      <c r="C59" s="27" t="s">
        <v>141</v>
      </c>
      <c r="D59" s="29" t="s">
        <v>163</v>
      </c>
      <c r="E59" s="30" t="s">
        <v>17</v>
      </c>
      <c r="F59" s="31">
        <f>MC!D108</f>
        <v>24.39</v>
      </c>
      <c r="G59" s="32">
        <v>86.7</v>
      </c>
      <c r="H59" s="32">
        <f t="shared" si="16"/>
        <v>115.53</v>
      </c>
      <c r="I59" s="32">
        <f t="shared" si="17"/>
        <v>2817.78</v>
      </c>
      <c r="J59" s="33">
        <v>2.3163438704820664E-3</v>
      </c>
    </row>
    <row r="60" spans="1:10" ht="39" customHeight="1" x14ac:dyDescent="0.25">
      <c r="A60" s="27" t="s">
        <v>164</v>
      </c>
      <c r="B60" s="28" t="s">
        <v>165</v>
      </c>
      <c r="C60" s="27" t="s">
        <v>15</v>
      </c>
      <c r="D60" s="29" t="s">
        <v>166</v>
      </c>
      <c r="E60" s="30" t="s">
        <v>36</v>
      </c>
      <c r="F60" s="31">
        <f>MC!D110</f>
        <v>1.6515</v>
      </c>
      <c r="G60" s="32">
        <v>660.23</v>
      </c>
      <c r="H60" s="32">
        <f t="shared" si="16"/>
        <v>879.76</v>
      </c>
      <c r="I60" s="32">
        <v>1451.6</v>
      </c>
      <c r="J60" s="33">
        <v>1.7597475544133261E-2</v>
      </c>
    </row>
    <row r="61" spans="1:10" ht="24" customHeight="1" x14ac:dyDescent="0.25">
      <c r="A61" s="22" t="s">
        <v>167</v>
      </c>
      <c r="B61" s="22"/>
      <c r="C61" s="22"/>
      <c r="D61" s="23" t="s">
        <v>120</v>
      </c>
      <c r="E61" s="22"/>
      <c r="F61" s="34"/>
      <c r="G61" s="22"/>
      <c r="H61" s="22"/>
      <c r="I61" s="25">
        <f>SUM(I62:I63)</f>
        <v>3764.8100000000004</v>
      </c>
      <c r="J61" s="26">
        <f>I61/I51</f>
        <v>9.73748837714562E-2</v>
      </c>
    </row>
    <row r="62" spans="1:10" ht="24" customHeight="1" x14ac:dyDescent="0.25">
      <c r="A62" s="27" t="s">
        <v>168</v>
      </c>
      <c r="B62" s="28" t="s">
        <v>169</v>
      </c>
      <c r="C62" s="27" t="s">
        <v>66</v>
      </c>
      <c r="D62" s="29" t="s">
        <v>170</v>
      </c>
      <c r="E62" s="30" t="s">
        <v>17</v>
      </c>
      <c r="F62" s="31">
        <f>MC!D114</f>
        <v>2</v>
      </c>
      <c r="G62" s="32">
        <v>411.71</v>
      </c>
      <c r="H62" s="32">
        <f t="shared" ref="H62:H63" si="18">ROUND(G62*1.3325,2)</f>
        <v>548.6</v>
      </c>
      <c r="I62" s="32">
        <f t="shared" ref="I62:I63" si="19">ROUND(F62*H62,2)</f>
        <v>1097.2</v>
      </c>
      <c r="J62" s="33">
        <v>1.1000377401018462E-2</v>
      </c>
    </row>
    <row r="63" spans="1:10" ht="52.05" customHeight="1" x14ac:dyDescent="0.25">
      <c r="A63" s="27" t="s">
        <v>171</v>
      </c>
      <c r="B63" s="28" t="s">
        <v>172</v>
      </c>
      <c r="C63" s="27" t="s">
        <v>15</v>
      </c>
      <c r="D63" s="29" t="s">
        <v>173</v>
      </c>
      <c r="E63" s="30" t="s">
        <v>17</v>
      </c>
      <c r="F63" s="31">
        <f>MC!D116</f>
        <v>30.299999999999997</v>
      </c>
      <c r="G63" s="32">
        <v>66.069999999999993</v>
      </c>
      <c r="H63" s="32">
        <f t="shared" si="18"/>
        <v>88.04</v>
      </c>
      <c r="I63" s="32">
        <f t="shared" si="19"/>
        <v>2667.61</v>
      </c>
      <c r="J63" s="33">
        <v>1.7622742562372438E-3</v>
      </c>
    </row>
    <row r="64" spans="1:10" ht="24" customHeight="1" x14ac:dyDescent="0.25">
      <c r="A64" s="22" t="s">
        <v>174</v>
      </c>
      <c r="B64" s="22"/>
      <c r="C64" s="22"/>
      <c r="D64" s="23" t="s">
        <v>175</v>
      </c>
      <c r="E64" s="22"/>
      <c r="F64" s="34"/>
      <c r="G64" s="22"/>
      <c r="H64" s="22"/>
      <c r="I64" s="25">
        <f>SUM(I65:I70)</f>
        <v>8445.81</v>
      </c>
      <c r="J64" s="26">
        <f>I64/I51</f>
        <v>0.21844655297499802</v>
      </c>
    </row>
    <row r="65" spans="1:10" ht="52.05" customHeight="1" x14ac:dyDescent="0.25">
      <c r="A65" s="27" t="s">
        <v>176</v>
      </c>
      <c r="B65" s="28" t="s">
        <v>111</v>
      </c>
      <c r="C65" s="27" t="s">
        <v>15</v>
      </c>
      <c r="D65" s="29" t="s">
        <v>112</v>
      </c>
      <c r="E65" s="30" t="s">
        <v>17</v>
      </c>
      <c r="F65" s="31">
        <f>MC!D119</f>
        <v>5.0599999999999996</v>
      </c>
      <c r="G65" s="32">
        <v>84.34</v>
      </c>
      <c r="H65" s="32">
        <f t="shared" ref="H65:H70" si="20">ROUND(G65*1.3325,2)</f>
        <v>112.38</v>
      </c>
      <c r="I65" s="32">
        <f t="shared" ref="I65:I82" si="21">ROUND(F65*H65,2)</f>
        <v>568.64</v>
      </c>
      <c r="J65" s="79">
        <f>I65/I64</f>
        <v>6.7328059712449137E-2</v>
      </c>
    </row>
    <row r="66" spans="1:10" ht="64.95" customHeight="1" x14ac:dyDescent="0.25">
      <c r="A66" s="27" t="s">
        <v>177</v>
      </c>
      <c r="B66" s="28" t="s">
        <v>178</v>
      </c>
      <c r="C66" s="27" t="s">
        <v>141</v>
      </c>
      <c r="D66" s="29" t="s">
        <v>179</v>
      </c>
      <c r="E66" s="30" t="s">
        <v>17</v>
      </c>
      <c r="F66" s="31">
        <f>MC!D121</f>
        <v>5.0599999999999996</v>
      </c>
      <c r="G66" s="32">
        <v>145.93</v>
      </c>
      <c r="H66" s="32">
        <f t="shared" si="20"/>
        <v>194.45</v>
      </c>
      <c r="I66" s="32">
        <f t="shared" si="21"/>
        <v>983.92</v>
      </c>
      <c r="J66" s="79">
        <f>I66/I64</f>
        <v>0.11649800315185874</v>
      </c>
    </row>
    <row r="67" spans="1:10" ht="52.05" customHeight="1" x14ac:dyDescent="0.25">
      <c r="A67" s="27" t="s">
        <v>180</v>
      </c>
      <c r="B67" s="28" t="s">
        <v>80</v>
      </c>
      <c r="C67" s="27" t="s">
        <v>15</v>
      </c>
      <c r="D67" s="29" t="s">
        <v>81</v>
      </c>
      <c r="E67" s="30" t="s">
        <v>17</v>
      </c>
      <c r="F67" s="31">
        <f>MC!D123</f>
        <v>60.599999999999994</v>
      </c>
      <c r="G67" s="32">
        <v>6.46</v>
      </c>
      <c r="H67" s="32">
        <f t="shared" si="20"/>
        <v>8.61</v>
      </c>
      <c r="I67" s="32">
        <f t="shared" si="21"/>
        <v>521.77</v>
      </c>
      <c r="J67" s="79">
        <f>I67/I64</f>
        <v>6.1778562387740196E-2</v>
      </c>
    </row>
    <row r="68" spans="1:10" ht="52.05" customHeight="1" x14ac:dyDescent="0.25">
      <c r="A68" s="27" t="s">
        <v>181</v>
      </c>
      <c r="B68" s="28" t="s">
        <v>182</v>
      </c>
      <c r="C68" s="27" t="s">
        <v>15</v>
      </c>
      <c r="D68" s="29" t="s">
        <v>183</v>
      </c>
      <c r="E68" s="30" t="s">
        <v>17</v>
      </c>
      <c r="F68" s="31">
        <f>MC!D125</f>
        <v>60.599999999999994</v>
      </c>
      <c r="G68" s="32">
        <v>47.05</v>
      </c>
      <c r="H68" s="32">
        <f t="shared" si="20"/>
        <v>62.69</v>
      </c>
      <c r="I68" s="32">
        <f t="shared" si="21"/>
        <v>3799.01</v>
      </c>
      <c r="J68" s="79">
        <f>I68/I64</f>
        <v>0.44981002414214866</v>
      </c>
    </row>
    <row r="69" spans="1:10" ht="25.95" customHeight="1" x14ac:dyDescent="0.25">
      <c r="A69" s="27" t="s">
        <v>184</v>
      </c>
      <c r="B69" s="28" t="s">
        <v>86</v>
      </c>
      <c r="C69" s="27" t="s">
        <v>15</v>
      </c>
      <c r="D69" s="29" t="s">
        <v>87</v>
      </c>
      <c r="E69" s="30" t="s">
        <v>17</v>
      </c>
      <c r="F69" s="31">
        <f>MC!D127</f>
        <v>60.599999999999994</v>
      </c>
      <c r="G69" s="32">
        <v>18.68</v>
      </c>
      <c r="H69" s="32">
        <f t="shared" si="20"/>
        <v>24.89</v>
      </c>
      <c r="I69" s="32">
        <f t="shared" si="21"/>
        <v>1508.33</v>
      </c>
      <c r="J69" s="79">
        <f>I69/I64</f>
        <v>0.17858914657090322</v>
      </c>
    </row>
    <row r="70" spans="1:10" ht="25.95" customHeight="1" x14ac:dyDescent="0.25">
      <c r="A70" s="27" t="s">
        <v>185</v>
      </c>
      <c r="B70" s="28" t="s">
        <v>97</v>
      </c>
      <c r="C70" s="27" t="s">
        <v>15</v>
      </c>
      <c r="D70" s="29" t="s">
        <v>98</v>
      </c>
      <c r="E70" s="30" t="s">
        <v>17</v>
      </c>
      <c r="F70" s="31">
        <f>MC!D129</f>
        <v>60.599999999999994</v>
      </c>
      <c r="G70" s="32">
        <v>13.18</v>
      </c>
      <c r="H70" s="32">
        <f t="shared" si="20"/>
        <v>17.559999999999999</v>
      </c>
      <c r="I70" s="32">
        <f t="shared" si="21"/>
        <v>1064.1400000000001</v>
      </c>
      <c r="J70" s="79">
        <f>I70/I64</f>
        <v>0.12599620403490017</v>
      </c>
    </row>
    <row r="71" spans="1:10" ht="24" customHeight="1" x14ac:dyDescent="0.25">
      <c r="A71" s="22" t="s">
        <v>186</v>
      </c>
      <c r="B71" s="22"/>
      <c r="C71" s="22"/>
      <c r="D71" s="23" t="s">
        <v>187</v>
      </c>
      <c r="E71" s="22"/>
      <c r="F71" s="34"/>
      <c r="G71" s="22"/>
      <c r="H71" s="22"/>
      <c r="I71" s="25">
        <f>SUM(I72:I75)</f>
        <v>16419.400000000001</v>
      </c>
      <c r="J71" s="26">
        <f>I71/I51</f>
        <v>0.42467937733831129</v>
      </c>
    </row>
    <row r="72" spans="1:10" ht="39" customHeight="1" x14ac:dyDescent="0.25">
      <c r="A72" s="27" t="s">
        <v>188</v>
      </c>
      <c r="B72" s="28" t="s">
        <v>189</v>
      </c>
      <c r="C72" s="27" t="s">
        <v>15</v>
      </c>
      <c r="D72" s="29" t="s">
        <v>190</v>
      </c>
      <c r="E72" s="30" t="s">
        <v>28</v>
      </c>
      <c r="F72" s="31">
        <f>MC!D132</f>
        <v>1</v>
      </c>
      <c r="G72" s="32">
        <v>418.06</v>
      </c>
      <c r="H72" s="32">
        <f t="shared" ref="H72:H75" si="22">ROUND(G72*1.3325,2)</f>
        <v>557.05999999999995</v>
      </c>
      <c r="I72" s="32">
        <f t="shared" si="21"/>
        <v>557.05999999999995</v>
      </c>
      <c r="J72" s="79">
        <f>I72/I71</f>
        <v>3.3926940083072454E-2</v>
      </c>
    </row>
    <row r="73" spans="1:10" ht="52.05" customHeight="1" x14ac:dyDescent="0.25">
      <c r="A73" s="27" t="s">
        <v>191</v>
      </c>
      <c r="B73" s="28" t="s">
        <v>192</v>
      </c>
      <c r="C73" s="27" t="s">
        <v>141</v>
      </c>
      <c r="D73" s="29" t="s">
        <v>193</v>
      </c>
      <c r="E73" s="30" t="s">
        <v>17</v>
      </c>
      <c r="F73" s="31">
        <f>MC!D134</f>
        <v>7.5</v>
      </c>
      <c r="G73" s="32">
        <v>573.64</v>
      </c>
      <c r="H73" s="32">
        <f t="shared" si="22"/>
        <v>764.38</v>
      </c>
      <c r="I73" s="32">
        <v>5732.85</v>
      </c>
      <c r="J73" s="79">
        <f>I73/I71</f>
        <v>0.34915100429979168</v>
      </c>
    </row>
    <row r="74" spans="1:10" ht="25.95" customHeight="1" x14ac:dyDescent="0.25">
      <c r="A74" s="27" t="s">
        <v>194</v>
      </c>
      <c r="B74" s="28" t="s">
        <v>195</v>
      </c>
      <c r="C74" s="27" t="s">
        <v>141</v>
      </c>
      <c r="D74" s="29" t="s">
        <v>196</v>
      </c>
      <c r="E74" s="30" t="s">
        <v>17</v>
      </c>
      <c r="F74" s="31">
        <f>MC!D145</f>
        <v>1</v>
      </c>
      <c r="G74" s="32">
        <v>396.67</v>
      </c>
      <c r="H74" s="32">
        <f t="shared" si="22"/>
        <v>528.55999999999995</v>
      </c>
      <c r="I74" s="32">
        <f t="shared" si="21"/>
        <v>528.55999999999995</v>
      </c>
      <c r="J74" s="79">
        <f>I74/I71</f>
        <v>3.2191188472173157E-2</v>
      </c>
    </row>
    <row r="75" spans="1:10" ht="64.95" customHeight="1" x14ac:dyDescent="0.25">
      <c r="A75" s="27" t="s">
        <v>197</v>
      </c>
      <c r="B75" s="28" t="s">
        <v>131</v>
      </c>
      <c r="C75" s="27" t="s">
        <v>15</v>
      </c>
      <c r="D75" s="29" t="s">
        <v>132</v>
      </c>
      <c r="E75" s="30" t="s">
        <v>32</v>
      </c>
      <c r="F75" s="31">
        <f>MC!D138</f>
        <v>7.52</v>
      </c>
      <c r="G75" s="32">
        <v>958.14</v>
      </c>
      <c r="H75" s="32">
        <f t="shared" si="22"/>
        <v>1276.72</v>
      </c>
      <c r="I75" s="32">
        <f t="shared" si="21"/>
        <v>9600.93</v>
      </c>
      <c r="J75" s="79">
        <f>I75/I71</f>
        <v>0.58473086714496258</v>
      </c>
    </row>
    <row r="76" spans="1:10" ht="24" customHeight="1" x14ac:dyDescent="0.25">
      <c r="A76" s="22" t="s">
        <v>198</v>
      </c>
      <c r="B76" s="22"/>
      <c r="C76" s="22"/>
      <c r="D76" s="23" t="s">
        <v>199</v>
      </c>
      <c r="E76" s="22"/>
      <c r="F76" s="34"/>
      <c r="G76" s="22"/>
      <c r="H76" s="22"/>
      <c r="I76" s="25">
        <f>SUM(I77:I79)</f>
        <v>855.69</v>
      </c>
      <c r="J76" s="26">
        <f>I76/I51</f>
        <v>2.2131983896769649E-2</v>
      </c>
    </row>
    <row r="77" spans="1:10" ht="52.05" customHeight="1" x14ac:dyDescent="0.25">
      <c r="A77" s="27" t="s">
        <v>200</v>
      </c>
      <c r="B77" s="28" t="s">
        <v>140</v>
      </c>
      <c r="C77" s="27" t="s">
        <v>141</v>
      </c>
      <c r="D77" s="29" t="s">
        <v>142</v>
      </c>
      <c r="E77" s="30" t="s">
        <v>143</v>
      </c>
      <c r="F77" s="31">
        <f>MC!D141</f>
        <v>1</v>
      </c>
      <c r="G77" s="32">
        <v>201.04</v>
      </c>
      <c r="H77" s="32">
        <f t="shared" ref="H77:H79" si="23">ROUND(G77*1.3325,2)</f>
        <v>267.89</v>
      </c>
      <c r="I77" s="32">
        <f t="shared" si="21"/>
        <v>267.89</v>
      </c>
      <c r="J77" s="79">
        <f>I77/I76</f>
        <v>0.31306898526335469</v>
      </c>
    </row>
    <row r="78" spans="1:10" ht="52.05" customHeight="1" x14ac:dyDescent="0.25">
      <c r="A78" s="27" t="s">
        <v>201</v>
      </c>
      <c r="B78" s="28" t="s">
        <v>145</v>
      </c>
      <c r="C78" s="27" t="s">
        <v>141</v>
      </c>
      <c r="D78" s="29" t="s">
        <v>146</v>
      </c>
      <c r="E78" s="30" t="s">
        <v>143</v>
      </c>
      <c r="F78" s="31">
        <f>MC!D143</f>
        <v>1</v>
      </c>
      <c r="G78" s="32">
        <v>233.57</v>
      </c>
      <c r="H78" s="32">
        <f t="shared" si="23"/>
        <v>311.23</v>
      </c>
      <c r="I78" s="32">
        <f t="shared" si="21"/>
        <v>311.23</v>
      </c>
      <c r="J78" s="79">
        <f>I78/I76</f>
        <v>0.36371816896305903</v>
      </c>
    </row>
    <row r="79" spans="1:10" ht="24" customHeight="1" x14ac:dyDescent="0.25">
      <c r="A79" s="27" t="s">
        <v>202</v>
      </c>
      <c r="B79" s="28" t="s">
        <v>203</v>
      </c>
      <c r="C79" s="27" t="s">
        <v>66</v>
      </c>
      <c r="D79" s="29" t="s">
        <v>204</v>
      </c>
      <c r="E79" s="30" t="s">
        <v>205</v>
      </c>
      <c r="F79" s="31">
        <f>MC!D145</f>
        <v>1</v>
      </c>
      <c r="G79" s="32">
        <v>207.56</v>
      </c>
      <c r="H79" s="32">
        <f t="shared" si="23"/>
        <v>276.57</v>
      </c>
      <c r="I79" s="32">
        <f t="shared" si="21"/>
        <v>276.57</v>
      </c>
      <c r="J79" s="79">
        <f>I79/I76</f>
        <v>0.32321284577358622</v>
      </c>
    </row>
    <row r="80" spans="1:10" ht="24" customHeight="1" x14ac:dyDescent="0.25">
      <c r="A80" s="22" t="s">
        <v>206</v>
      </c>
      <c r="B80" s="22"/>
      <c r="C80" s="22"/>
      <c r="D80" s="23" t="s">
        <v>207</v>
      </c>
      <c r="E80" s="22"/>
      <c r="F80" s="34"/>
      <c r="G80" s="22"/>
      <c r="H80" s="22"/>
      <c r="I80" s="25">
        <f>SUM(I81:I82)</f>
        <v>2167.23</v>
      </c>
      <c r="J80" s="26">
        <f>I80/I51</f>
        <v>5.6054294733602225E-2</v>
      </c>
    </row>
    <row r="81" spans="1:10" ht="39" customHeight="1" x14ac:dyDescent="0.25">
      <c r="A81" s="27" t="s">
        <v>208</v>
      </c>
      <c r="B81" s="28" t="s">
        <v>209</v>
      </c>
      <c r="C81" s="27" t="s">
        <v>15</v>
      </c>
      <c r="D81" s="29" t="s">
        <v>210</v>
      </c>
      <c r="E81" s="30" t="s">
        <v>17</v>
      </c>
      <c r="F81" s="31">
        <f>MC!D148</f>
        <v>6.2349999999999994</v>
      </c>
      <c r="G81" s="32">
        <v>202.31</v>
      </c>
      <c r="H81" s="32">
        <f t="shared" ref="H81:H82" si="24">ROUND(G81*1.3325,2)</f>
        <v>269.58</v>
      </c>
      <c r="I81" s="32">
        <v>1682.18</v>
      </c>
      <c r="J81" s="79">
        <f>I81/I80</f>
        <v>0.77618896010114291</v>
      </c>
    </row>
    <row r="82" spans="1:10" ht="25.95" customHeight="1" x14ac:dyDescent="0.25">
      <c r="A82" s="27" t="s">
        <v>211</v>
      </c>
      <c r="B82" s="28" t="s">
        <v>212</v>
      </c>
      <c r="C82" s="27" t="s">
        <v>66</v>
      </c>
      <c r="D82" s="29" t="s">
        <v>213</v>
      </c>
      <c r="E82" s="30" t="s">
        <v>17</v>
      </c>
      <c r="F82" s="31">
        <f>MC!D150</f>
        <v>5.0599999999999996</v>
      </c>
      <c r="G82" s="32">
        <v>71.94</v>
      </c>
      <c r="H82" s="32">
        <f t="shared" si="24"/>
        <v>95.86</v>
      </c>
      <c r="I82" s="32">
        <f t="shared" si="21"/>
        <v>485.05</v>
      </c>
      <c r="J82" s="79">
        <f>I82/I80</f>
        <v>0.22381103989885706</v>
      </c>
    </row>
    <row r="83" spans="1:10" ht="24" customHeight="1" x14ac:dyDescent="0.25">
      <c r="A83" s="22" t="s">
        <v>214</v>
      </c>
      <c r="B83" s="22"/>
      <c r="C83" s="22"/>
      <c r="D83" s="23" t="s">
        <v>215</v>
      </c>
      <c r="E83" s="22"/>
      <c r="F83" s="34"/>
      <c r="G83" s="22"/>
      <c r="H83" s="22"/>
      <c r="I83" s="25">
        <f>SUM(I84+I92+I98+I102+I104+I109+I113)</f>
        <v>52635.890000000007</v>
      </c>
      <c r="J83" s="26">
        <f>I83/H124</f>
        <v>0.10736377825013284</v>
      </c>
    </row>
    <row r="84" spans="1:10" ht="24" customHeight="1" x14ac:dyDescent="0.25">
      <c r="A84" s="22" t="s">
        <v>216</v>
      </c>
      <c r="B84" s="22"/>
      <c r="C84" s="22"/>
      <c r="D84" s="23" t="s">
        <v>217</v>
      </c>
      <c r="E84" s="22"/>
      <c r="F84" s="34"/>
      <c r="G84" s="22"/>
      <c r="H84" s="22"/>
      <c r="I84" s="25">
        <f>SUM(I85:I91)</f>
        <v>8312.4000000000015</v>
      </c>
      <c r="J84" s="26">
        <f>I84/I83</f>
        <v>0.15792266455454634</v>
      </c>
    </row>
    <row r="85" spans="1:10" ht="25.95" customHeight="1" x14ac:dyDescent="0.25">
      <c r="A85" s="27" t="s">
        <v>218</v>
      </c>
      <c r="B85" s="28" t="s">
        <v>157</v>
      </c>
      <c r="C85" s="27" t="s">
        <v>15</v>
      </c>
      <c r="D85" s="29" t="s">
        <v>158</v>
      </c>
      <c r="E85" s="30" t="s">
        <v>36</v>
      </c>
      <c r="F85" s="31">
        <f>MC!D154</f>
        <v>10.422000000000001</v>
      </c>
      <c r="G85" s="32">
        <v>83.97</v>
      </c>
      <c r="H85" s="32">
        <f t="shared" ref="H85:H91" si="25">ROUND(G85*1.3325,2)</f>
        <v>111.89</v>
      </c>
      <c r="I85" s="32">
        <v>1165.8900000000001</v>
      </c>
      <c r="J85" s="79">
        <f>I85/I84</f>
        <v>0.1402591309369135</v>
      </c>
    </row>
    <row r="86" spans="1:10" ht="52.05" customHeight="1" x14ac:dyDescent="0.25">
      <c r="A86" s="27" t="s">
        <v>219</v>
      </c>
      <c r="B86" s="28" t="s">
        <v>111</v>
      </c>
      <c r="C86" s="27" t="s">
        <v>15</v>
      </c>
      <c r="D86" s="29" t="s">
        <v>112</v>
      </c>
      <c r="E86" s="30" t="s">
        <v>17</v>
      </c>
      <c r="F86" s="31">
        <f>MC!D156</f>
        <v>37.74</v>
      </c>
      <c r="G86" s="32">
        <v>84.34</v>
      </c>
      <c r="H86" s="32">
        <f t="shared" si="25"/>
        <v>112.38</v>
      </c>
      <c r="I86" s="32">
        <f t="shared" ref="I85:I91" si="26">ROUND(F86*H86,2)</f>
        <v>4241.22</v>
      </c>
      <c r="J86" s="79">
        <f>I86/I84</f>
        <v>0.51022809296953942</v>
      </c>
    </row>
    <row r="87" spans="1:10" ht="52.05" customHeight="1" x14ac:dyDescent="0.25">
      <c r="A87" s="27" t="s">
        <v>220</v>
      </c>
      <c r="B87" s="28" t="s">
        <v>117</v>
      </c>
      <c r="C87" s="27" t="s">
        <v>15</v>
      </c>
      <c r="D87" s="29" t="s">
        <v>118</v>
      </c>
      <c r="E87" s="30" t="s">
        <v>17</v>
      </c>
      <c r="F87" s="31">
        <f>MC!D158</f>
        <v>37.74</v>
      </c>
      <c r="G87" s="32">
        <v>43.79</v>
      </c>
      <c r="H87" s="32">
        <f t="shared" si="25"/>
        <v>58.35</v>
      </c>
      <c r="I87" s="32">
        <f t="shared" si="26"/>
        <v>2202.13</v>
      </c>
      <c r="J87" s="79">
        <f>I87/I84</f>
        <v>0.2649210817573745</v>
      </c>
    </row>
    <row r="88" spans="1:10" ht="39" customHeight="1" x14ac:dyDescent="0.25">
      <c r="A88" s="27" t="s">
        <v>221</v>
      </c>
      <c r="B88" s="28" t="s">
        <v>49</v>
      </c>
      <c r="C88" s="27" t="s">
        <v>15</v>
      </c>
      <c r="D88" s="29" t="s">
        <v>50</v>
      </c>
      <c r="E88" s="30" t="s">
        <v>51</v>
      </c>
      <c r="F88" s="31">
        <f>MC!D160</f>
        <v>3.0430399999999995</v>
      </c>
      <c r="G88" s="32">
        <v>15.79</v>
      </c>
      <c r="H88" s="32">
        <f t="shared" si="25"/>
        <v>21.04</v>
      </c>
      <c r="I88" s="32">
        <v>63.96</v>
      </c>
      <c r="J88" s="79">
        <f>I88/I84</f>
        <v>7.6945286559838297E-3</v>
      </c>
    </row>
    <row r="89" spans="1:10" ht="39" customHeight="1" x14ac:dyDescent="0.25">
      <c r="A89" s="27" t="s">
        <v>222</v>
      </c>
      <c r="B89" s="28" t="s">
        <v>53</v>
      </c>
      <c r="C89" s="27" t="s">
        <v>15</v>
      </c>
      <c r="D89" s="29" t="s">
        <v>54</v>
      </c>
      <c r="E89" s="30" t="s">
        <v>51</v>
      </c>
      <c r="F89" s="31">
        <f>MC!D162</f>
        <v>9.6251999999999995</v>
      </c>
      <c r="G89" s="32">
        <v>12.44</v>
      </c>
      <c r="H89" s="32">
        <f t="shared" si="25"/>
        <v>16.579999999999998</v>
      </c>
      <c r="I89" s="32">
        <v>159.66999999999999</v>
      </c>
      <c r="J89" s="79">
        <f>I89/I84</f>
        <v>1.9208652134161008E-2</v>
      </c>
    </row>
    <row r="90" spans="1:10" ht="52.05" customHeight="1" x14ac:dyDescent="0.25">
      <c r="A90" s="27" t="s">
        <v>223</v>
      </c>
      <c r="B90" s="28" t="s">
        <v>162</v>
      </c>
      <c r="C90" s="27" t="s">
        <v>141</v>
      </c>
      <c r="D90" s="29" t="s">
        <v>163</v>
      </c>
      <c r="E90" s="30" t="s">
        <v>17</v>
      </c>
      <c r="F90" s="31">
        <f>MC!D164</f>
        <v>2.7810000000000001</v>
      </c>
      <c r="G90" s="32">
        <v>86.7</v>
      </c>
      <c r="H90" s="32">
        <f t="shared" si="25"/>
        <v>115.53</v>
      </c>
      <c r="I90" s="32">
        <v>321.17</v>
      </c>
      <c r="J90" s="79">
        <f>I90/I84</f>
        <v>3.8637457292719307E-2</v>
      </c>
    </row>
    <row r="91" spans="1:10" ht="39" customHeight="1" x14ac:dyDescent="0.25">
      <c r="A91" s="27" t="s">
        <v>224</v>
      </c>
      <c r="B91" s="28" t="s">
        <v>165</v>
      </c>
      <c r="C91" s="27" t="s">
        <v>15</v>
      </c>
      <c r="D91" s="29" t="s">
        <v>166</v>
      </c>
      <c r="E91" s="30" t="s">
        <v>36</v>
      </c>
      <c r="F91" s="31">
        <f>MC!D166</f>
        <v>0.17549999999999999</v>
      </c>
      <c r="G91" s="32">
        <v>660.23</v>
      </c>
      <c r="H91" s="32">
        <f t="shared" si="25"/>
        <v>879.76</v>
      </c>
      <c r="I91" s="32">
        <v>158.36000000000001</v>
      </c>
      <c r="J91" s="79">
        <f>I91/I84</f>
        <v>1.9051056253308309E-2</v>
      </c>
    </row>
    <row r="92" spans="1:10" ht="24" customHeight="1" x14ac:dyDescent="0.25">
      <c r="A92" s="22" t="s">
        <v>225</v>
      </c>
      <c r="B92" s="22"/>
      <c r="C92" s="22"/>
      <c r="D92" s="23" t="s">
        <v>226</v>
      </c>
      <c r="E92" s="22"/>
      <c r="F92" s="34"/>
      <c r="G92" s="22"/>
      <c r="H92" s="22"/>
      <c r="I92" s="25">
        <f>SUM(I93:I97)</f>
        <v>3992.2800000000007</v>
      </c>
      <c r="J92" s="26">
        <f>I92/I83</f>
        <v>7.5847107363435862E-2</v>
      </c>
    </row>
    <row r="93" spans="1:10" ht="81" customHeight="1" x14ac:dyDescent="0.25">
      <c r="A93" s="27" t="s">
        <v>227</v>
      </c>
      <c r="B93" s="28" t="s">
        <v>228</v>
      </c>
      <c r="C93" s="27" t="s">
        <v>58</v>
      </c>
      <c r="D93" s="29" t="s">
        <v>229</v>
      </c>
      <c r="E93" s="30" t="s">
        <v>230</v>
      </c>
      <c r="F93" s="31">
        <f>MC!D169</f>
        <v>4</v>
      </c>
      <c r="G93" s="32">
        <v>166.29</v>
      </c>
      <c r="H93" s="32">
        <f t="shared" ref="H93:H97" si="27">ROUND(G93*1.3325,2)</f>
        <v>221.58</v>
      </c>
      <c r="I93" s="32">
        <f t="shared" ref="I93:I97" si="28">ROUND(F93*H93,2)</f>
        <v>886.32</v>
      </c>
      <c r="J93" s="79">
        <f>I93/I92</f>
        <v>0.22200847635937357</v>
      </c>
    </row>
    <row r="94" spans="1:10" ht="72" customHeight="1" x14ac:dyDescent="0.25">
      <c r="A94" s="27" t="s">
        <v>231</v>
      </c>
      <c r="B94" s="28" t="s">
        <v>232</v>
      </c>
      <c r="C94" s="27" t="s">
        <v>58</v>
      </c>
      <c r="D94" s="29" t="s">
        <v>233</v>
      </c>
      <c r="E94" s="30" t="s">
        <v>230</v>
      </c>
      <c r="F94" s="31">
        <f>MC!D171</f>
        <v>2</v>
      </c>
      <c r="G94" s="32">
        <v>218.9</v>
      </c>
      <c r="H94" s="32">
        <f t="shared" si="27"/>
        <v>291.68</v>
      </c>
      <c r="I94" s="32">
        <f t="shared" si="28"/>
        <v>583.36</v>
      </c>
      <c r="J94" s="79">
        <f>I94/I92</f>
        <v>0.14612201548989548</v>
      </c>
    </row>
    <row r="95" spans="1:10" ht="78" customHeight="1" x14ac:dyDescent="0.25">
      <c r="A95" s="27" t="s">
        <v>234</v>
      </c>
      <c r="B95" s="28" t="s">
        <v>235</v>
      </c>
      <c r="C95" s="27" t="s">
        <v>58</v>
      </c>
      <c r="D95" s="29" t="s">
        <v>236</v>
      </c>
      <c r="E95" s="30" t="s">
        <v>230</v>
      </c>
      <c r="F95" s="31">
        <f>MC!D173</f>
        <v>4</v>
      </c>
      <c r="G95" s="32">
        <v>137.44999999999999</v>
      </c>
      <c r="H95" s="32">
        <f t="shared" si="27"/>
        <v>183.15</v>
      </c>
      <c r="I95" s="32">
        <f t="shared" si="28"/>
        <v>732.6</v>
      </c>
      <c r="J95" s="79">
        <f>I95/I92</f>
        <v>0.18350416303465686</v>
      </c>
    </row>
    <row r="96" spans="1:10" ht="64.95" customHeight="1" x14ac:dyDescent="0.25">
      <c r="A96" s="27" t="s">
        <v>237</v>
      </c>
      <c r="B96" s="28" t="s">
        <v>238</v>
      </c>
      <c r="C96" s="27" t="s">
        <v>15</v>
      </c>
      <c r="D96" s="29" t="s">
        <v>239</v>
      </c>
      <c r="E96" s="30" t="s">
        <v>28</v>
      </c>
      <c r="F96" s="31">
        <f>MC!D175</f>
        <v>1</v>
      </c>
      <c r="G96" s="32">
        <v>371.36</v>
      </c>
      <c r="H96" s="32">
        <f t="shared" si="27"/>
        <v>494.84</v>
      </c>
      <c r="I96" s="32">
        <f t="shared" si="28"/>
        <v>494.84</v>
      </c>
      <c r="J96" s="79">
        <f>I96/I92</f>
        <v>0.123949221998457</v>
      </c>
    </row>
    <row r="97" spans="1:10" ht="52.05" customHeight="1" x14ac:dyDescent="0.25">
      <c r="A97" s="27" t="s">
        <v>240</v>
      </c>
      <c r="B97" s="28" t="s">
        <v>241</v>
      </c>
      <c r="C97" s="27" t="s">
        <v>15</v>
      </c>
      <c r="D97" s="29" t="s">
        <v>242</v>
      </c>
      <c r="E97" s="30" t="s">
        <v>28</v>
      </c>
      <c r="F97" s="31">
        <f>MC!D177</f>
        <v>3</v>
      </c>
      <c r="G97" s="32">
        <v>323.99</v>
      </c>
      <c r="H97" s="32">
        <f t="shared" si="27"/>
        <v>431.72</v>
      </c>
      <c r="I97" s="32">
        <f t="shared" si="28"/>
        <v>1295.1600000000001</v>
      </c>
      <c r="J97" s="79">
        <f>I97/I92</f>
        <v>0.32441612311761697</v>
      </c>
    </row>
    <row r="98" spans="1:10" ht="24" customHeight="1" x14ac:dyDescent="0.25">
      <c r="A98" s="22" t="s">
        <v>243</v>
      </c>
      <c r="B98" s="22"/>
      <c r="C98" s="22"/>
      <c r="D98" s="23" t="s">
        <v>138</v>
      </c>
      <c r="E98" s="22"/>
      <c r="F98" s="34"/>
      <c r="G98" s="22"/>
      <c r="H98" s="22"/>
      <c r="I98" s="25">
        <f>SUM(I99:I101)</f>
        <v>3368.9</v>
      </c>
      <c r="J98" s="26">
        <f>I98/I83</f>
        <v>6.4003857444036749E-2</v>
      </c>
    </row>
    <row r="99" spans="1:10" ht="40.200000000000003" customHeight="1" x14ac:dyDescent="0.25">
      <c r="A99" s="27" t="s">
        <v>244</v>
      </c>
      <c r="B99" s="28" t="s">
        <v>140</v>
      </c>
      <c r="C99" s="27" t="s">
        <v>141</v>
      </c>
      <c r="D99" s="29" t="s">
        <v>142</v>
      </c>
      <c r="E99" s="30" t="s">
        <v>143</v>
      </c>
      <c r="F99" s="31">
        <f>MC!D180</f>
        <v>2</v>
      </c>
      <c r="G99" s="32">
        <v>201.04</v>
      </c>
      <c r="H99" s="32">
        <f t="shared" ref="H99:H101" si="29">ROUND(G99*1.3325,2)</f>
        <v>267.89</v>
      </c>
      <c r="I99" s="32">
        <v>535.78</v>
      </c>
      <c r="J99" s="79">
        <f>I99/I98</f>
        <v>0.15903707441598147</v>
      </c>
    </row>
    <row r="100" spans="1:10" ht="34.799999999999997" customHeight="1" x14ac:dyDescent="0.25">
      <c r="A100" s="27" t="s">
        <v>245</v>
      </c>
      <c r="B100" s="28" t="s">
        <v>145</v>
      </c>
      <c r="C100" s="27" t="s">
        <v>141</v>
      </c>
      <c r="D100" s="29" t="s">
        <v>146</v>
      </c>
      <c r="E100" s="30" t="s">
        <v>143</v>
      </c>
      <c r="F100" s="31">
        <f>MC!D182</f>
        <v>4</v>
      </c>
      <c r="G100" s="32">
        <v>233.57</v>
      </c>
      <c r="H100" s="32">
        <f t="shared" si="29"/>
        <v>311.23</v>
      </c>
      <c r="I100" s="32">
        <f t="shared" ref="I100:I101" si="30">ROUND(F100*H100,2)</f>
        <v>1244.92</v>
      </c>
      <c r="J100" s="79">
        <f>I100/I98</f>
        <v>0.36953308201490104</v>
      </c>
    </row>
    <row r="101" spans="1:10" ht="37.799999999999997" customHeight="1" x14ac:dyDescent="0.25">
      <c r="A101" s="27" t="s">
        <v>246</v>
      </c>
      <c r="B101" s="28" t="s">
        <v>247</v>
      </c>
      <c r="C101" s="27" t="s">
        <v>141</v>
      </c>
      <c r="D101" s="29" t="s">
        <v>248</v>
      </c>
      <c r="E101" s="30" t="s">
        <v>143</v>
      </c>
      <c r="F101" s="31">
        <f>MC!D184</f>
        <v>5</v>
      </c>
      <c r="G101" s="32">
        <v>238.38</v>
      </c>
      <c r="H101" s="32">
        <f t="shared" si="29"/>
        <v>317.64</v>
      </c>
      <c r="I101" s="32">
        <f t="shared" si="30"/>
        <v>1588.2</v>
      </c>
      <c r="J101" s="79">
        <f>I101/I98</f>
        <v>0.47142984356911749</v>
      </c>
    </row>
    <row r="102" spans="1:10" ht="24" customHeight="1" x14ac:dyDescent="0.25">
      <c r="A102" s="22" t="s">
        <v>249</v>
      </c>
      <c r="B102" s="22"/>
      <c r="C102" s="22"/>
      <c r="D102" s="23" t="s">
        <v>120</v>
      </c>
      <c r="E102" s="22"/>
      <c r="F102" s="34"/>
      <c r="G102" s="22"/>
      <c r="H102" s="22"/>
      <c r="I102" s="25">
        <f>SUM(I103)</f>
        <v>5101.2700000000004</v>
      </c>
      <c r="J102" s="26">
        <f>I102/I83</f>
        <v>9.6916191594746473E-2</v>
      </c>
    </row>
    <row r="103" spans="1:10" ht="42.6" customHeight="1" x14ac:dyDescent="0.25">
      <c r="A103" s="27" t="s">
        <v>250</v>
      </c>
      <c r="B103" s="28" t="s">
        <v>251</v>
      </c>
      <c r="C103" s="27" t="s">
        <v>15</v>
      </c>
      <c r="D103" s="29" t="s">
        <v>252</v>
      </c>
      <c r="E103" s="30" t="s">
        <v>17</v>
      </c>
      <c r="F103" s="31">
        <f>MC!D187</f>
        <v>47.519999999999996</v>
      </c>
      <c r="G103" s="32">
        <v>80.56</v>
      </c>
      <c r="H103" s="32">
        <f>ROUND(G103*1.3325,2)</f>
        <v>107.35</v>
      </c>
      <c r="I103" s="32">
        <f t="shared" ref="I103" si="31">ROUND(F103*H103,2)</f>
        <v>5101.2700000000004</v>
      </c>
      <c r="J103" s="33">
        <f>I103/I102</f>
        <v>1</v>
      </c>
    </row>
    <row r="104" spans="1:10" ht="24" customHeight="1" x14ac:dyDescent="0.25">
      <c r="A104" s="22" t="s">
        <v>253</v>
      </c>
      <c r="B104" s="22"/>
      <c r="C104" s="22"/>
      <c r="D104" s="23" t="s">
        <v>78</v>
      </c>
      <c r="E104" s="22"/>
      <c r="F104" s="34"/>
      <c r="G104" s="22"/>
      <c r="H104" s="22"/>
      <c r="I104" s="25">
        <f>SUM(I105:I108)</f>
        <v>8507.5</v>
      </c>
      <c r="J104" s="26">
        <f>I104/I83</f>
        <v>0.16162926094723579</v>
      </c>
    </row>
    <row r="105" spans="1:10" ht="52.05" customHeight="1" x14ac:dyDescent="0.25">
      <c r="A105" s="27" t="s">
        <v>254</v>
      </c>
      <c r="B105" s="28" t="s">
        <v>80</v>
      </c>
      <c r="C105" s="27" t="s">
        <v>15</v>
      </c>
      <c r="D105" s="29" t="s">
        <v>81</v>
      </c>
      <c r="E105" s="30" t="s">
        <v>17</v>
      </c>
      <c r="F105" s="31">
        <f>MC!D190</f>
        <v>95.039999999999992</v>
      </c>
      <c r="G105" s="32">
        <v>6.46</v>
      </c>
      <c r="H105" s="32">
        <f t="shared" ref="H105:H108" si="32">ROUND(G105*1.3325,2)</f>
        <v>8.61</v>
      </c>
      <c r="I105" s="32">
        <f t="shared" ref="I105:I108" si="33">ROUND(F105*H105,2)</f>
        <v>818.29</v>
      </c>
      <c r="J105" s="33">
        <f>I105/I104</f>
        <v>9.6184543050249774E-2</v>
      </c>
    </row>
    <row r="106" spans="1:10" ht="43.8" customHeight="1" x14ac:dyDescent="0.25">
      <c r="A106" s="27" t="s">
        <v>255</v>
      </c>
      <c r="B106" s="28" t="s">
        <v>182</v>
      </c>
      <c r="C106" s="27" t="s">
        <v>15</v>
      </c>
      <c r="D106" s="29" t="s">
        <v>183</v>
      </c>
      <c r="E106" s="30" t="s">
        <v>17</v>
      </c>
      <c r="F106" s="31">
        <f>MC!D194</f>
        <v>47.519999999999996</v>
      </c>
      <c r="G106" s="32">
        <v>47.05</v>
      </c>
      <c r="H106" s="32">
        <f t="shared" si="32"/>
        <v>62.69</v>
      </c>
      <c r="I106" s="32">
        <f t="shared" si="33"/>
        <v>2979.03</v>
      </c>
      <c r="J106" s="33">
        <f>I106/I104</f>
        <v>0.35016514839847196</v>
      </c>
    </row>
    <row r="107" spans="1:10" ht="39" customHeight="1" x14ac:dyDescent="0.25">
      <c r="A107" s="27" t="s">
        <v>256</v>
      </c>
      <c r="B107" s="28" t="s">
        <v>89</v>
      </c>
      <c r="C107" s="27" t="s">
        <v>15</v>
      </c>
      <c r="D107" s="29" t="s">
        <v>90</v>
      </c>
      <c r="E107" s="30" t="s">
        <v>17</v>
      </c>
      <c r="F107" s="31">
        <f>MC!D194</f>
        <v>47.519999999999996</v>
      </c>
      <c r="G107" s="32">
        <v>55.71</v>
      </c>
      <c r="H107" s="32">
        <f t="shared" si="32"/>
        <v>74.23</v>
      </c>
      <c r="I107" s="32">
        <f t="shared" si="33"/>
        <v>3527.41</v>
      </c>
      <c r="J107" s="33">
        <f>I107/I104</f>
        <v>0.41462356744049367</v>
      </c>
    </row>
    <row r="108" spans="1:10" ht="25.95" customHeight="1" x14ac:dyDescent="0.25">
      <c r="A108" s="27" t="s">
        <v>257</v>
      </c>
      <c r="B108" s="28" t="s">
        <v>86</v>
      </c>
      <c r="C108" s="27" t="s">
        <v>15</v>
      </c>
      <c r="D108" s="29" t="s">
        <v>87</v>
      </c>
      <c r="E108" s="30" t="s">
        <v>17</v>
      </c>
      <c r="F108" s="31">
        <f>MC!D196</f>
        <v>47.519999999999996</v>
      </c>
      <c r="G108" s="32">
        <v>18.68</v>
      </c>
      <c r="H108" s="32">
        <f t="shared" si="32"/>
        <v>24.89</v>
      </c>
      <c r="I108" s="32">
        <f t="shared" si="33"/>
        <v>1182.77</v>
      </c>
      <c r="J108" s="33">
        <f>I108/I104</f>
        <v>0.13902674111078461</v>
      </c>
    </row>
    <row r="109" spans="1:10" ht="24" customHeight="1" x14ac:dyDescent="0.25">
      <c r="A109" s="22" t="s">
        <v>258</v>
      </c>
      <c r="B109" s="22"/>
      <c r="C109" s="22"/>
      <c r="D109" s="23" t="s">
        <v>187</v>
      </c>
      <c r="E109" s="22"/>
      <c r="F109" s="34"/>
      <c r="G109" s="22"/>
      <c r="H109" s="22"/>
      <c r="I109" s="25">
        <f>SUM(I110:I112)</f>
        <v>10292.710000000001</v>
      </c>
      <c r="J109" s="26">
        <f>I109/I83</f>
        <v>0.19554547287031718</v>
      </c>
    </row>
    <row r="110" spans="1:10" ht="39" customHeight="1" x14ac:dyDescent="0.25">
      <c r="A110" s="27" t="s">
        <v>259</v>
      </c>
      <c r="B110" s="28" t="s">
        <v>260</v>
      </c>
      <c r="C110" s="27" t="s">
        <v>15</v>
      </c>
      <c r="D110" s="29" t="s">
        <v>261</v>
      </c>
      <c r="E110" s="30" t="s">
        <v>17</v>
      </c>
      <c r="F110" s="31">
        <f>MC!D199</f>
        <v>4.2</v>
      </c>
      <c r="G110" s="32">
        <v>800.65</v>
      </c>
      <c r="H110" s="32">
        <f t="shared" ref="H110:H112" si="34">ROUND(G110*1.3325,2)</f>
        <v>1066.8699999999999</v>
      </c>
      <c r="I110" s="32">
        <f t="shared" ref="I110:I112" si="35">ROUND(F110*H110,2)</f>
        <v>4480.8500000000004</v>
      </c>
      <c r="J110" s="33">
        <f>I110/I109</f>
        <v>0.43534210135134477</v>
      </c>
    </row>
    <row r="111" spans="1:10" ht="24" customHeight="1" x14ac:dyDescent="0.25">
      <c r="A111" s="27" t="s">
        <v>262</v>
      </c>
      <c r="B111" s="28" t="s">
        <v>263</v>
      </c>
      <c r="C111" s="27" t="s">
        <v>66</v>
      </c>
      <c r="D111" s="29" t="s">
        <v>264</v>
      </c>
      <c r="E111" s="30" t="s">
        <v>17</v>
      </c>
      <c r="F111" s="31">
        <f>MC!D201</f>
        <v>10.8</v>
      </c>
      <c r="G111" s="32">
        <v>239.75</v>
      </c>
      <c r="H111" s="32">
        <f t="shared" si="34"/>
        <v>319.47000000000003</v>
      </c>
      <c r="I111" s="32">
        <f t="shared" si="35"/>
        <v>3450.28</v>
      </c>
      <c r="J111" s="33">
        <f>I111/I109</f>
        <v>0.33521589552217051</v>
      </c>
    </row>
    <row r="112" spans="1:10" ht="65.400000000000006" customHeight="1" x14ac:dyDescent="0.25">
      <c r="A112" s="27" t="s">
        <v>265</v>
      </c>
      <c r="B112" s="28" t="s">
        <v>266</v>
      </c>
      <c r="C112" s="27" t="s">
        <v>15</v>
      </c>
      <c r="D112" s="29" t="s">
        <v>267</v>
      </c>
      <c r="E112" s="30" t="s">
        <v>17</v>
      </c>
      <c r="F112" s="31">
        <f>MC!D203</f>
        <v>5.4</v>
      </c>
      <c r="G112" s="32">
        <v>328.2</v>
      </c>
      <c r="H112" s="32">
        <f t="shared" si="34"/>
        <v>437.33</v>
      </c>
      <c r="I112" s="32">
        <f t="shared" si="35"/>
        <v>2361.58</v>
      </c>
      <c r="J112" s="33">
        <f>I112/I109</f>
        <v>0.22944200312648463</v>
      </c>
    </row>
    <row r="113" spans="1:10" ht="24" customHeight="1" x14ac:dyDescent="0.25">
      <c r="A113" s="22" t="s">
        <v>268</v>
      </c>
      <c r="B113" s="22"/>
      <c r="C113" s="22"/>
      <c r="D113" s="23" t="s">
        <v>207</v>
      </c>
      <c r="E113" s="22"/>
      <c r="F113" s="34"/>
      <c r="G113" s="22"/>
      <c r="H113" s="22"/>
      <c r="I113" s="25">
        <f>SUM(I114:I115)</f>
        <v>13060.830000000002</v>
      </c>
      <c r="J113" s="26">
        <f>I113/I83</f>
        <v>0.24813544522568157</v>
      </c>
    </row>
    <row r="114" spans="1:10" ht="34.200000000000003" customHeight="1" x14ac:dyDescent="0.25">
      <c r="A114" s="27" t="s">
        <v>269</v>
      </c>
      <c r="B114" s="28" t="s">
        <v>209</v>
      </c>
      <c r="C114" s="27" t="s">
        <v>15</v>
      </c>
      <c r="D114" s="29" t="s">
        <v>210</v>
      </c>
      <c r="E114" s="30" t="s">
        <v>17</v>
      </c>
      <c r="F114" s="31">
        <f>MC!D206</f>
        <v>35.74</v>
      </c>
      <c r="G114" s="32">
        <v>202.31</v>
      </c>
      <c r="H114" s="32">
        <f t="shared" ref="H114:H115" si="36">ROUND(G114*1.3325,2)</f>
        <v>269.58</v>
      </c>
      <c r="I114" s="32">
        <f t="shared" ref="I114:I115" si="37">ROUND(F114*H114,2)</f>
        <v>9634.7900000000009</v>
      </c>
      <c r="J114" s="33">
        <f>I114/I113</f>
        <v>0.73768588979414018</v>
      </c>
    </row>
    <row r="115" spans="1:10" ht="25.95" customHeight="1" x14ac:dyDescent="0.25">
      <c r="A115" s="27" t="s">
        <v>270</v>
      </c>
      <c r="B115" s="28" t="s">
        <v>212</v>
      </c>
      <c r="C115" s="27" t="s">
        <v>66</v>
      </c>
      <c r="D115" s="29" t="s">
        <v>213</v>
      </c>
      <c r="E115" s="30" t="s">
        <v>17</v>
      </c>
      <c r="F115" s="31">
        <f>MC!D208</f>
        <v>35.74</v>
      </c>
      <c r="G115" s="32">
        <v>71.94</v>
      </c>
      <c r="H115" s="32">
        <f t="shared" si="36"/>
        <v>95.86</v>
      </c>
      <c r="I115" s="32">
        <f t="shared" si="37"/>
        <v>3426.04</v>
      </c>
      <c r="J115" s="33">
        <f>I115/I113</f>
        <v>0.26231411020585976</v>
      </c>
    </row>
    <row r="116" spans="1:10" ht="24" customHeight="1" x14ac:dyDescent="0.25">
      <c r="A116" s="22" t="s">
        <v>271</v>
      </c>
      <c r="B116" s="22"/>
      <c r="C116" s="22"/>
      <c r="D116" s="23" t="s">
        <v>272</v>
      </c>
      <c r="E116" s="22"/>
      <c r="F116" s="34"/>
      <c r="G116" s="22"/>
      <c r="H116" s="22"/>
      <c r="I116" s="25">
        <f>SUM(I117:I120)</f>
        <v>64363.75</v>
      </c>
      <c r="J116" s="26">
        <f>I116/H124</f>
        <v>0.13128561865956834</v>
      </c>
    </row>
    <row r="117" spans="1:10" ht="25.95" customHeight="1" x14ac:dyDescent="0.25">
      <c r="A117" s="27" t="s">
        <v>273</v>
      </c>
      <c r="B117" s="28" t="s">
        <v>274</v>
      </c>
      <c r="C117" s="27" t="s">
        <v>66</v>
      </c>
      <c r="D117" s="29" t="s">
        <v>275</v>
      </c>
      <c r="E117" s="30" t="s">
        <v>28</v>
      </c>
      <c r="F117" s="31">
        <f>MC!D211</f>
        <v>4</v>
      </c>
      <c r="G117" s="32">
        <v>5315.64</v>
      </c>
      <c r="H117" s="32">
        <f t="shared" ref="H117:H119" si="38">ROUND(G117*1.3325,2)</f>
        <v>7083.09</v>
      </c>
      <c r="I117" s="32">
        <f t="shared" ref="I117:I119" si="39">ROUND(F117*H117,2)</f>
        <v>28332.36</v>
      </c>
      <c r="J117" s="33">
        <f>I117/I116</f>
        <v>0.44019125672447612</v>
      </c>
    </row>
    <row r="118" spans="1:10" ht="40.799999999999997" customHeight="1" x14ac:dyDescent="0.25">
      <c r="A118" s="27" t="s">
        <v>276</v>
      </c>
      <c r="B118" s="28" t="s">
        <v>277</v>
      </c>
      <c r="C118" s="27" t="s">
        <v>15</v>
      </c>
      <c r="D118" s="29" t="s">
        <v>278</v>
      </c>
      <c r="E118" s="30" t="s">
        <v>17</v>
      </c>
      <c r="F118" s="31">
        <f>MC!D213</f>
        <v>80</v>
      </c>
      <c r="G118" s="32">
        <v>28.58</v>
      </c>
      <c r="H118" s="32">
        <f t="shared" si="38"/>
        <v>38.08</v>
      </c>
      <c r="I118" s="32">
        <f t="shared" si="39"/>
        <v>3046.4</v>
      </c>
      <c r="J118" s="33">
        <f>I118/I116</f>
        <v>4.7330989881726904E-2</v>
      </c>
    </row>
    <row r="119" spans="1:10" ht="31.2" customHeight="1" x14ac:dyDescent="0.25">
      <c r="A119" s="27" t="s">
        <v>279</v>
      </c>
      <c r="B119" s="28" t="s">
        <v>280</v>
      </c>
      <c r="C119" s="27" t="s">
        <v>15</v>
      </c>
      <c r="D119" s="29" t="s">
        <v>281</v>
      </c>
      <c r="E119" s="30" t="s">
        <v>32</v>
      </c>
      <c r="F119" s="31">
        <f>MC!D215</f>
        <v>45.36</v>
      </c>
      <c r="G119" s="32">
        <v>161.53</v>
      </c>
      <c r="H119" s="32">
        <f t="shared" si="38"/>
        <v>215.24</v>
      </c>
      <c r="I119" s="32">
        <f t="shared" si="39"/>
        <v>9763.2900000000009</v>
      </c>
      <c r="J119" s="33">
        <f>I119/I116</f>
        <v>0.15168926608533531</v>
      </c>
    </row>
    <row r="120" spans="1:10" s="15" customFormat="1" ht="24" customHeight="1" x14ac:dyDescent="0.25">
      <c r="A120" s="39" t="s">
        <v>351</v>
      </c>
      <c r="B120" s="28" t="s">
        <v>97</v>
      </c>
      <c r="C120" s="27" t="s">
        <v>15</v>
      </c>
      <c r="D120" s="29" t="s">
        <v>98</v>
      </c>
      <c r="E120" s="30" t="s">
        <v>17</v>
      </c>
      <c r="F120" s="40">
        <f>MC!D217</f>
        <v>1322.42</v>
      </c>
      <c r="G120" s="41">
        <v>13.18</v>
      </c>
      <c r="H120" s="32">
        <f t="shared" ref="H120" si="40">ROUND(G120*1.3325,2)</f>
        <v>17.559999999999999</v>
      </c>
      <c r="I120" s="32">
        <f t="shared" ref="I120" si="41">ROUND(F120*H120,2)</f>
        <v>23221.7</v>
      </c>
      <c r="J120" s="42">
        <f>I120/I116</f>
        <v>0.36078848730846169</v>
      </c>
    </row>
    <row r="121" spans="1:10" ht="24" customHeight="1" x14ac:dyDescent="0.25">
      <c r="A121" s="22" t="s">
        <v>282</v>
      </c>
      <c r="B121" s="22"/>
      <c r="C121" s="22"/>
      <c r="D121" s="23" t="s">
        <v>346</v>
      </c>
      <c r="E121" s="22"/>
      <c r="F121" s="34"/>
      <c r="G121" s="22"/>
      <c r="H121" s="22"/>
      <c r="I121" s="25">
        <f>I122</f>
        <v>1259.3499999999999</v>
      </c>
      <c r="J121" s="26">
        <f>I121/H124</f>
        <v>2.5687525021293408E-3</v>
      </c>
    </row>
    <row r="122" spans="1:10" ht="25.95" customHeight="1" x14ac:dyDescent="0.25">
      <c r="A122" s="27" t="s">
        <v>347</v>
      </c>
      <c r="B122" s="28">
        <v>200402</v>
      </c>
      <c r="C122" s="27" t="s">
        <v>364</v>
      </c>
      <c r="D122" s="29" t="s">
        <v>365</v>
      </c>
      <c r="E122" s="30" t="s">
        <v>17</v>
      </c>
      <c r="F122" s="31">
        <f>MC!D220</f>
        <v>688.17</v>
      </c>
      <c r="G122" s="32">
        <v>1.37</v>
      </c>
      <c r="H122" s="32">
        <f t="shared" ref="H122" si="42">ROUND(G122*1.3325,2)</f>
        <v>1.83</v>
      </c>
      <c r="I122" s="32">
        <f t="shared" ref="I122" si="43">ROUND(F122*H122,2)</f>
        <v>1259.3499999999999</v>
      </c>
      <c r="J122" s="33">
        <f>I122/I121</f>
        <v>1</v>
      </c>
    </row>
    <row r="123" spans="1:10" x14ac:dyDescent="0.25">
      <c r="A123" s="124"/>
      <c r="B123" s="125"/>
      <c r="C123" s="125"/>
      <c r="D123" s="35"/>
      <c r="E123" s="36"/>
      <c r="F123" s="126"/>
      <c r="G123" s="125"/>
      <c r="H123" s="127"/>
      <c r="I123" s="125"/>
      <c r="J123" s="128"/>
    </row>
    <row r="124" spans="1:10" ht="21.6" customHeight="1" x14ac:dyDescent="0.25">
      <c r="A124" s="115"/>
      <c r="B124" s="116"/>
      <c r="C124" s="116"/>
      <c r="D124" s="37"/>
      <c r="E124" s="38"/>
      <c r="F124" s="117" t="s">
        <v>313</v>
      </c>
      <c r="G124" s="118"/>
      <c r="H124" s="119">
        <f>SUM(I4+I6+I51+I83+I116+I121)-0.01</f>
        <v>490257.42999999988</v>
      </c>
      <c r="I124" s="119"/>
      <c r="J124" s="120"/>
    </row>
  </sheetData>
  <mergeCells count="10">
    <mergeCell ref="E1:F1"/>
    <mergeCell ref="G1:H1"/>
    <mergeCell ref="I1:J1"/>
    <mergeCell ref="A124:C124"/>
    <mergeCell ref="F124:G124"/>
    <mergeCell ref="H124:J124"/>
    <mergeCell ref="A2:J2"/>
    <mergeCell ref="A123:C123"/>
    <mergeCell ref="F123:G123"/>
    <mergeCell ref="H123:J123"/>
  </mergeCells>
  <pageMargins left="0.7" right="0.7" top="0.75" bottom="0.75" header="0.3" footer="0.3"/>
  <pageSetup paperSize="9" scale="73" fitToHeight="0" orientation="landscape" r:id="rId1"/>
  <headerFooter>
    <oddHeader>&amp;L &amp;CPREFEITURA MUNICIPAL DE IRUPI - ES
CNPJ: 36.403.954/0001-92</oddHeader>
    <oddFooter>&amp;L &amp;CRUA JALMAS GOMES DE FREITAS Nº 151 CENTRO
IRUPI - ES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539C6-A05A-4DCE-9615-2B752906DE13}">
  <dimension ref="A1:N221"/>
  <sheetViews>
    <sheetView topLeftCell="A217" zoomScale="80" zoomScaleNormal="80" workbookViewId="0">
      <selection activeCell="E228" sqref="E228"/>
    </sheetView>
  </sheetViews>
  <sheetFormatPr defaultRowHeight="13.8" x14ac:dyDescent="0.25"/>
  <cols>
    <col min="1" max="1" width="6.09765625" customWidth="1"/>
    <col min="2" max="2" width="56.296875" customWidth="1"/>
    <col min="3" max="3" width="6.09765625" customWidth="1"/>
    <col min="4" max="4" width="8.09765625" customWidth="1"/>
    <col min="5" max="5" width="8.59765625" style="1" customWidth="1"/>
    <col min="6" max="6" width="7.69921875" style="1" customWidth="1"/>
    <col min="7" max="7" width="7.296875" style="1" customWidth="1"/>
    <col min="8" max="8" width="7.19921875" style="1" customWidth="1"/>
    <col min="9" max="9" width="9.59765625" style="1" customWidth="1"/>
    <col min="10" max="11" width="8.8984375" style="1" customWidth="1"/>
    <col min="12" max="12" width="8.3984375" style="1" customWidth="1"/>
    <col min="13" max="13" width="8.8984375" style="1" customWidth="1"/>
    <col min="14" max="14" width="10.8984375" customWidth="1"/>
  </cols>
  <sheetData>
    <row r="1" spans="1:14" s="15" customFormat="1" ht="35.4" customHeight="1" x14ac:dyDescent="0.25">
      <c r="A1" s="73"/>
      <c r="B1" s="71"/>
      <c r="C1" s="71"/>
      <c r="D1" s="71"/>
      <c r="E1" s="71"/>
      <c r="F1" s="71"/>
      <c r="G1" s="71"/>
      <c r="H1" s="71"/>
      <c r="I1" s="71"/>
      <c r="J1" s="71"/>
      <c r="K1" s="71"/>
      <c r="L1" s="71"/>
      <c r="M1" s="71"/>
      <c r="N1" s="74"/>
    </row>
    <row r="2" spans="1:14" s="15" customFormat="1" ht="31.2" customHeight="1" x14ac:dyDescent="0.25">
      <c r="A2" s="75"/>
      <c r="B2" s="69"/>
      <c r="C2" s="69"/>
      <c r="D2" s="69"/>
      <c r="E2" s="69"/>
      <c r="F2" s="69"/>
      <c r="G2" s="69"/>
      <c r="H2" s="69"/>
      <c r="I2" s="69"/>
      <c r="J2" s="69"/>
      <c r="K2" s="69"/>
      <c r="L2" s="69"/>
      <c r="M2" s="69"/>
      <c r="N2" s="76"/>
    </row>
    <row r="3" spans="1:14" s="15" customFormat="1" ht="100.8" customHeight="1" x14ac:dyDescent="0.25">
      <c r="A3" s="72"/>
      <c r="B3" s="70"/>
      <c r="C3" s="70"/>
      <c r="D3" s="70"/>
      <c r="E3" s="70"/>
      <c r="F3" s="70"/>
      <c r="G3" s="70"/>
      <c r="H3" s="70"/>
      <c r="I3" s="70"/>
      <c r="J3" s="70"/>
      <c r="K3" s="70"/>
      <c r="L3" s="70"/>
      <c r="M3" s="70"/>
      <c r="N3" s="77"/>
    </row>
    <row r="4" spans="1:14" ht="37.799999999999997" customHeight="1" x14ac:dyDescent="0.25">
      <c r="A4" s="78" t="s">
        <v>2</v>
      </c>
      <c r="B4" s="78" t="s">
        <v>5</v>
      </c>
      <c r="C4" s="78" t="s">
        <v>6</v>
      </c>
      <c r="D4" s="78" t="s">
        <v>7</v>
      </c>
      <c r="E4" s="78" t="s">
        <v>290</v>
      </c>
      <c r="F4" s="78" t="s">
        <v>283</v>
      </c>
      <c r="G4" s="78" t="s">
        <v>284</v>
      </c>
      <c r="H4" s="78" t="s">
        <v>285</v>
      </c>
      <c r="I4" s="78" t="s">
        <v>291</v>
      </c>
      <c r="J4" s="78" t="s">
        <v>286</v>
      </c>
      <c r="K4" s="78" t="s">
        <v>289</v>
      </c>
      <c r="L4" s="78" t="s">
        <v>287</v>
      </c>
      <c r="M4" s="78" t="s">
        <v>288</v>
      </c>
      <c r="N4" s="78" t="s">
        <v>9</v>
      </c>
    </row>
    <row r="5" spans="1:14" ht="19.8" customHeight="1" x14ac:dyDescent="0.25">
      <c r="A5" s="2" t="s">
        <v>11</v>
      </c>
      <c r="B5" s="3" t="s">
        <v>12</v>
      </c>
      <c r="C5" s="4"/>
      <c r="D5" s="13"/>
      <c r="E5" s="5"/>
      <c r="F5" s="5"/>
      <c r="G5" s="5"/>
      <c r="H5" s="5"/>
      <c r="I5" s="5"/>
      <c r="J5" s="5"/>
      <c r="K5" s="5"/>
      <c r="L5" s="5"/>
      <c r="M5" s="5"/>
      <c r="N5" s="6"/>
    </row>
    <row r="6" spans="1:14" ht="28.2" customHeight="1" x14ac:dyDescent="0.25">
      <c r="A6" s="7" t="s">
        <v>13</v>
      </c>
      <c r="B6" s="8" t="s">
        <v>16</v>
      </c>
      <c r="C6" s="7" t="s">
        <v>17</v>
      </c>
      <c r="D6" s="11">
        <f>N6</f>
        <v>4.5</v>
      </c>
      <c r="E6" s="9"/>
      <c r="F6" s="9">
        <v>3</v>
      </c>
      <c r="G6" s="9">
        <v>1.5</v>
      </c>
      <c r="H6" s="9"/>
      <c r="I6" s="9"/>
      <c r="J6" s="9"/>
      <c r="K6" s="9"/>
      <c r="L6" s="9"/>
      <c r="M6" s="9"/>
      <c r="N6" s="11">
        <f>F6*G6</f>
        <v>4.5</v>
      </c>
    </row>
    <row r="7" spans="1:14" ht="17.399999999999999" customHeight="1" x14ac:dyDescent="0.25">
      <c r="A7" s="2" t="s">
        <v>18</v>
      </c>
      <c r="B7" s="3" t="s">
        <v>19</v>
      </c>
      <c r="C7" s="2"/>
      <c r="D7" s="13"/>
      <c r="E7" s="10"/>
      <c r="F7" s="10"/>
      <c r="G7" s="10"/>
      <c r="H7" s="10"/>
      <c r="I7" s="10"/>
      <c r="J7" s="10"/>
      <c r="K7" s="10"/>
      <c r="L7" s="10"/>
      <c r="M7" s="10"/>
      <c r="N7" s="13"/>
    </row>
    <row r="8" spans="1:14" ht="20.399999999999999" customHeight="1" x14ac:dyDescent="0.25">
      <c r="A8" s="2" t="s">
        <v>20</v>
      </c>
      <c r="B8" s="3" t="s">
        <v>21</v>
      </c>
      <c r="C8" s="2"/>
      <c r="D8" s="13"/>
      <c r="E8" s="10"/>
      <c r="F8" s="10"/>
      <c r="G8" s="10"/>
      <c r="H8" s="10"/>
      <c r="I8" s="10"/>
      <c r="J8" s="10"/>
      <c r="K8" s="10"/>
      <c r="L8" s="10"/>
      <c r="M8" s="10"/>
      <c r="N8" s="13"/>
    </row>
    <row r="9" spans="1:14" ht="24" customHeight="1" x14ac:dyDescent="0.25">
      <c r="A9" s="7" t="s">
        <v>22</v>
      </c>
      <c r="B9" s="8" t="s">
        <v>24</v>
      </c>
      <c r="C9" s="7" t="s">
        <v>17</v>
      </c>
      <c r="D9" s="11">
        <f>SUM(N10:N11)</f>
        <v>753.87149999999997</v>
      </c>
      <c r="E9" s="9"/>
      <c r="F9" s="9"/>
      <c r="G9" s="9"/>
      <c r="H9" s="9"/>
      <c r="I9" s="9"/>
      <c r="J9" s="9"/>
      <c r="K9" s="9"/>
      <c r="L9" s="9"/>
      <c r="M9" s="9"/>
      <c r="N9" s="11"/>
    </row>
    <row r="10" spans="1:14" s="1" customFormat="1" ht="16.2" customHeight="1" x14ac:dyDescent="0.25">
      <c r="A10" s="7"/>
      <c r="B10" s="8" t="s">
        <v>292</v>
      </c>
      <c r="C10" s="7"/>
      <c r="D10" s="11"/>
      <c r="E10" s="9">
        <v>24.2</v>
      </c>
      <c r="F10" s="9">
        <v>30.82</v>
      </c>
      <c r="G10" s="9"/>
      <c r="H10" s="9"/>
      <c r="I10" s="9"/>
      <c r="J10" s="9"/>
      <c r="K10" s="9"/>
      <c r="L10" s="9"/>
      <c r="M10" s="9"/>
      <c r="N10" s="11">
        <f>E10*F10</f>
        <v>745.84399999999994</v>
      </c>
    </row>
    <row r="11" spans="1:14" s="1" customFormat="1" ht="17.399999999999999" customHeight="1" x14ac:dyDescent="0.25">
      <c r="A11" s="7"/>
      <c r="B11" s="8" t="s">
        <v>293</v>
      </c>
      <c r="C11" s="7"/>
      <c r="D11" s="11"/>
      <c r="E11" s="9">
        <v>2.4700000000000002</v>
      </c>
      <c r="F11" s="9">
        <v>3.25</v>
      </c>
      <c r="G11" s="9"/>
      <c r="H11" s="9"/>
      <c r="I11" s="9"/>
      <c r="J11" s="9"/>
      <c r="K11" s="9"/>
      <c r="L11" s="9"/>
      <c r="M11" s="9"/>
      <c r="N11" s="11">
        <f>E11*F11</f>
        <v>8.0274999999999999</v>
      </c>
    </row>
    <row r="12" spans="1:14" ht="28.8" customHeight="1" x14ac:dyDescent="0.25">
      <c r="A12" s="7" t="s">
        <v>25</v>
      </c>
      <c r="B12" s="8" t="s">
        <v>27</v>
      </c>
      <c r="C12" s="7" t="s">
        <v>28</v>
      </c>
      <c r="D12" s="11">
        <f>SUM(N13:N13)</f>
        <v>6</v>
      </c>
      <c r="E12" s="9"/>
      <c r="F12" s="9"/>
      <c r="G12" s="9"/>
      <c r="H12" s="9"/>
      <c r="I12" s="9"/>
      <c r="J12" s="9"/>
      <c r="K12" s="9"/>
      <c r="L12" s="9"/>
      <c r="M12" s="9"/>
      <c r="N12" s="11"/>
    </row>
    <row r="13" spans="1:14" s="1" customFormat="1" ht="19.8" customHeight="1" x14ac:dyDescent="0.25">
      <c r="A13" s="7"/>
      <c r="B13" s="8" t="s">
        <v>292</v>
      </c>
      <c r="C13" s="7"/>
      <c r="D13" s="11"/>
      <c r="E13" s="9"/>
      <c r="F13" s="9"/>
      <c r="G13" s="9"/>
      <c r="H13" s="9"/>
      <c r="I13" s="9">
        <v>6</v>
      </c>
      <c r="J13" s="9"/>
      <c r="K13" s="9"/>
      <c r="L13" s="9"/>
      <c r="M13" s="9"/>
      <c r="N13" s="11">
        <f>I13</f>
        <v>6</v>
      </c>
    </row>
    <row r="14" spans="1:14" ht="23.4" customHeight="1" x14ac:dyDescent="0.25">
      <c r="A14" s="7" t="s">
        <v>29</v>
      </c>
      <c r="B14" s="8" t="s">
        <v>31</v>
      </c>
      <c r="C14" s="7" t="s">
        <v>32</v>
      </c>
      <c r="D14" s="11">
        <f>SUM(N15:N15)</f>
        <v>61.04</v>
      </c>
      <c r="E14" s="9"/>
      <c r="F14" s="9"/>
      <c r="G14" s="9"/>
      <c r="H14" s="9"/>
      <c r="I14" s="9"/>
      <c r="J14" s="9"/>
      <c r="K14" s="9"/>
      <c r="L14" s="9"/>
      <c r="M14" s="9"/>
      <c r="N14" s="11"/>
    </row>
    <row r="15" spans="1:14" s="1" customFormat="1" ht="23.4" customHeight="1" x14ac:dyDescent="0.25">
      <c r="A15" s="7"/>
      <c r="B15" s="8"/>
      <c r="C15" s="7"/>
      <c r="D15" s="11"/>
      <c r="E15" s="9"/>
      <c r="F15" s="9">
        <v>30.52</v>
      </c>
      <c r="G15" s="9"/>
      <c r="H15" s="9"/>
      <c r="I15" s="9">
        <v>2</v>
      </c>
      <c r="J15" s="9"/>
      <c r="K15" s="9"/>
      <c r="L15" s="9"/>
      <c r="M15" s="11"/>
      <c r="N15" s="11">
        <f>F15*I15</f>
        <v>61.04</v>
      </c>
    </row>
    <row r="16" spans="1:14" ht="25.2" customHeight="1" x14ac:dyDescent="0.25">
      <c r="A16" s="7" t="s">
        <v>33</v>
      </c>
      <c r="B16" s="8" t="s">
        <v>35</v>
      </c>
      <c r="C16" s="7" t="s">
        <v>36</v>
      </c>
      <c r="D16" s="11">
        <f>SUM(N17:N18)</f>
        <v>1.6239300000000001</v>
      </c>
      <c r="E16" s="9"/>
      <c r="F16" s="9"/>
      <c r="G16" s="9"/>
      <c r="H16" s="9"/>
      <c r="I16" s="9"/>
      <c r="J16" s="9"/>
      <c r="K16" s="9"/>
      <c r="L16" s="9"/>
      <c r="M16" s="11"/>
      <c r="N16" s="11"/>
    </row>
    <row r="17" spans="1:14" s="1" customFormat="1" ht="25.2" customHeight="1" x14ac:dyDescent="0.25">
      <c r="A17" s="7"/>
      <c r="B17" s="8" t="s">
        <v>294</v>
      </c>
      <c r="C17" s="7"/>
      <c r="D17" s="11"/>
      <c r="E17" s="9">
        <v>6.65</v>
      </c>
      <c r="F17" s="9">
        <v>4.07</v>
      </c>
      <c r="G17" s="9">
        <v>0.06</v>
      </c>
      <c r="H17" s="9"/>
      <c r="I17" s="9"/>
      <c r="J17" s="9"/>
      <c r="K17" s="9"/>
      <c r="L17" s="9"/>
      <c r="M17" s="9"/>
      <c r="N17" s="11">
        <f>E17*F17*G17</f>
        <v>1.6239300000000001</v>
      </c>
    </row>
    <row r="18" spans="1:14" ht="31.2" customHeight="1" x14ac:dyDescent="0.25">
      <c r="A18" s="7" t="s">
        <v>37</v>
      </c>
      <c r="B18" s="8" t="s">
        <v>39</v>
      </c>
      <c r="C18" s="7" t="s">
        <v>17</v>
      </c>
      <c r="D18" s="11">
        <f>SUM(N19:N20)</f>
        <v>2</v>
      </c>
      <c r="E18" s="9"/>
      <c r="F18" s="9"/>
      <c r="G18" s="9"/>
      <c r="H18" s="9"/>
      <c r="I18" s="9"/>
      <c r="J18" s="9"/>
      <c r="K18" s="9"/>
      <c r="L18" s="9"/>
      <c r="M18" s="9"/>
      <c r="N18" s="11"/>
    </row>
    <row r="19" spans="1:14" s="1" customFormat="1" ht="31.2" customHeight="1" x14ac:dyDescent="0.25">
      <c r="A19" s="7"/>
      <c r="B19" s="8" t="s">
        <v>293</v>
      </c>
      <c r="C19" s="7"/>
      <c r="D19" s="11"/>
      <c r="E19" s="9"/>
      <c r="F19" s="9"/>
      <c r="G19" s="9"/>
      <c r="H19" s="9"/>
      <c r="I19" s="9">
        <v>2</v>
      </c>
      <c r="J19" s="9"/>
      <c r="K19" s="9"/>
      <c r="L19" s="9"/>
      <c r="M19" s="9"/>
      <c r="N19" s="11">
        <f>I19</f>
        <v>2</v>
      </c>
    </row>
    <row r="20" spans="1:14" ht="22.8" customHeight="1" x14ac:dyDescent="0.25">
      <c r="A20" s="7" t="s">
        <v>40</v>
      </c>
      <c r="B20" s="8" t="s">
        <v>42</v>
      </c>
      <c r="C20" s="7" t="s">
        <v>28</v>
      </c>
      <c r="D20" s="11">
        <f>SUM(N21:N22)</f>
        <v>6</v>
      </c>
      <c r="E20" s="9"/>
      <c r="F20" s="9"/>
      <c r="G20" s="9"/>
      <c r="H20" s="9"/>
      <c r="I20" s="9"/>
      <c r="J20" s="9"/>
      <c r="K20" s="9"/>
      <c r="L20" s="9"/>
      <c r="M20" s="9"/>
      <c r="N20" s="11"/>
    </row>
    <row r="21" spans="1:14" s="1" customFormat="1" ht="22.8" customHeight="1" x14ac:dyDescent="0.25">
      <c r="A21" s="7"/>
      <c r="B21" s="8" t="s">
        <v>293</v>
      </c>
      <c r="C21" s="7"/>
      <c r="D21" s="11"/>
      <c r="E21" s="9"/>
      <c r="F21" s="9"/>
      <c r="G21" s="9"/>
      <c r="H21" s="9"/>
      <c r="I21" s="9">
        <v>6</v>
      </c>
      <c r="J21" s="9"/>
      <c r="K21" s="9"/>
      <c r="L21" s="9"/>
      <c r="M21" s="9"/>
      <c r="N21" s="11">
        <f>I21</f>
        <v>6</v>
      </c>
    </row>
    <row r="22" spans="1:14" ht="20.399999999999999" x14ac:dyDescent="0.25">
      <c r="A22" s="7" t="s">
        <v>43</v>
      </c>
      <c r="B22" s="8" t="s">
        <v>45</v>
      </c>
      <c r="C22" s="7" t="s">
        <v>36</v>
      </c>
      <c r="D22" s="11">
        <f>SUM(N23:N24)</f>
        <v>13.42</v>
      </c>
      <c r="E22" s="9"/>
      <c r="F22" s="9"/>
      <c r="G22" s="9"/>
      <c r="H22" s="9"/>
      <c r="I22" s="9"/>
      <c r="J22" s="9"/>
      <c r="K22" s="9"/>
      <c r="L22" s="9"/>
      <c r="M22" s="9"/>
      <c r="N22" s="11"/>
    </row>
    <row r="23" spans="1:14" s="1" customFormat="1" ht="19.8" customHeight="1" x14ac:dyDescent="0.25">
      <c r="A23" s="7"/>
      <c r="B23" s="8" t="s">
        <v>293</v>
      </c>
      <c r="C23" s="7"/>
      <c r="D23" s="11"/>
      <c r="E23" s="9"/>
      <c r="F23" s="9"/>
      <c r="G23" s="9"/>
      <c r="H23" s="9"/>
      <c r="I23" s="9">
        <v>2</v>
      </c>
      <c r="J23" s="9"/>
      <c r="K23" s="9"/>
      <c r="L23" s="9">
        <v>6.71</v>
      </c>
      <c r="M23" s="9"/>
      <c r="N23" s="11">
        <f>I23*L23</f>
        <v>13.42</v>
      </c>
    </row>
    <row r="24" spans="1:14" x14ac:dyDescent="0.25">
      <c r="A24" s="2" t="s">
        <v>46</v>
      </c>
      <c r="B24" s="3" t="s">
        <v>47</v>
      </c>
      <c r="C24" s="2"/>
      <c r="D24" s="13"/>
      <c r="E24" s="2"/>
      <c r="F24" s="2"/>
      <c r="G24" s="2"/>
      <c r="H24" s="2"/>
      <c r="I24" s="2"/>
      <c r="J24" s="2"/>
      <c r="K24" s="2"/>
      <c r="L24" s="2"/>
      <c r="M24" s="2"/>
      <c r="N24" s="14"/>
    </row>
    <row r="25" spans="1:14" ht="27" customHeight="1" x14ac:dyDescent="0.25">
      <c r="A25" s="7" t="s">
        <v>48</v>
      </c>
      <c r="B25" s="8" t="s">
        <v>50</v>
      </c>
      <c r="C25" s="7" t="s">
        <v>51</v>
      </c>
      <c r="D25" s="11">
        <f>SUM(N26:N27)</f>
        <v>25.872</v>
      </c>
      <c r="E25" s="9"/>
      <c r="F25" s="9"/>
      <c r="G25" s="9"/>
      <c r="H25" s="9"/>
      <c r="I25" s="9"/>
      <c r="J25" s="9"/>
      <c r="K25" s="9"/>
      <c r="L25" s="9"/>
      <c r="M25" s="9"/>
      <c r="N25" s="11"/>
    </row>
    <row r="26" spans="1:14" s="1" customFormat="1" ht="20.399999999999999" customHeight="1" x14ac:dyDescent="0.25">
      <c r="A26" s="7"/>
      <c r="B26" s="8" t="s">
        <v>292</v>
      </c>
      <c r="C26" s="7"/>
      <c r="D26" s="11"/>
      <c r="E26" s="9"/>
      <c r="F26" s="9">
        <v>168</v>
      </c>
      <c r="G26" s="9"/>
      <c r="H26" s="9"/>
      <c r="I26" s="9"/>
      <c r="J26" s="12">
        <v>0.154</v>
      </c>
      <c r="K26" s="9"/>
      <c r="L26" s="9"/>
      <c r="M26" s="9"/>
      <c r="N26" s="11">
        <f>F26*J26</f>
        <v>25.872</v>
      </c>
    </row>
    <row r="27" spans="1:14" ht="20.399999999999999" x14ac:dyDescent="0.25">
      <c r="A27" s="7" t="s">
        <v>52</v>
      </c>
      <c r="B27" s="8" t="s">
        <v>54</v>
      </c>
      <c r="C27" s="7" t="s">
        <v>51</v>
      </c>
      <c r="D27" s="11">
        <f>SUM(N28:N28)</f>
        <v>44.423999999999999</v>
      </c>
      <c r="E27" s="9"/>
      <c r="F27" s="9"/>
      <c r="G27" s="9"/>
      <c r="H27" s="9"/>
      <c r="I27" s="9"/>
      <c r="J27" s="9"/>
      <c r="K27" s="9"/>
      <c r="L27" s="9"/>
      <c r="M27" s="9"/>
      <c r="N27" s="11"/>
    </row>
    <row r="28" spans="1:14" s="1" customFormat="1" x14ac:dyDescent="0.25">
      <c r="A28" s="7"/>
      <c r="B28" s="8" t="s">
        <v>292</v>
      </c>
      <c r="C28" s="7"/>
      <c r="D28" s="11"/>
      <c r="E28" s="9"/>
      <c r="F28" s="9">
        <v>72</v>
      </c>
      <c r="G28" s="9"/>
      <c r="H28" s="9"/>
      <c r="I28" s="9"/>
      <c r="J28" s="12">
        <v>0.61699999999999999</v>
      </c>
      <c r="K28" s="9"/>
      <c r="L28" s="9"/>
      <c r="M28" s="9"/>
      <c r="N28" s="11">
        <f>F28*J28</f>
        <v>44.423999999999999</v>
      </c>
    </row>
    <row r="29" spans="1:14" s="1" customFormat="1" x14ac:dyDescent="0.25">
      <c r="A29" s="7"/>
      <c r="B29" s="8" t="s">
        <v>292</v>
      </c>
      <c r="C29" s="7"/>
      <c r="D29" s="11"/>
      <c r="E29" s="9"/>
      <c r="F29" s="9"/>
      <c r="G29" s="9"/>
      <c r="H29" s="9"/>
      <c r="I29" s="9"/>
      <c r="J29" s="9"/>
      <c r="K29" s="9"/>
      <c r="L29" s="9"/>
      <c r="M29" s="9"/>
      <c r="N29" s="11"/>
    </row>
    <row r="30" spans="1:14" ht="20.399999999999999" x14ac:dyDescent="0.25">
      <c r="A30" s="7" t="s">
        <v>55</v>
      </c>
      <c r="B30" s="8" t="s">
        <v>59</v>
      </c>
      <c r="C30" s="7" t="s">
        <v>17</v>
      </c>
      <c r="D30" s="11">
        <f>SUM(N31:N32)</f>
        <v>27</v>
      </c>
      <c r="E30" s="9"/>
      <c r="F30" s="9"/>
      <c r="G30" s="9"/>
      <c r="H30" s="9"/>
      <c r="I30" s="9"/>
      <c r="J30" s="9"/>
      <c r="K30" s="9"/>
      <c r="L30" s="9"/>
      <c r="M30" s="9"/>
      <c r="N30" s="11"/>
    </row>
    <row r="31" spans="1:14" s="1" customFormat="1" x14ac:dyDescent="0.25">
      <c r="A31" s="7"/>
      <c r="B31" s="8" t="s">
        <v>292</v>
      </c>
      <c r="C31" s="7"/>
      <c r="D31" s="11"/>
      <c r="E31" s="9"/>
      <c r="F31" s="9"/>
      <c r="G31" s="9">
        <v>1.5</v>
      </c>
      <c r="H31" s="9"/>
      <c r="I31" s="9">
        <v>12</v>
      </c>
      <c r="J31" s="9"/>
      <c r="K31" s="9">
        <v>1.5</v>
      </c>
      <c r="L31" s="9"/>
      <c r="M31" s="9"/>
      <c r="N31" s="11">
        <f>G31*I31*K31</f>
        <v>27</v>
      </c>
    </row>
    <row r="32" spans="1:14" ht="31.2" customHeight="1" x14ac:dyDescent="0.25">
      <c r="A32" s="7" t="s">
        <v>361</v>
      </c>
      <c r="B32" s="8" t="s">
        <v>61</v>
      </c>
      <c r="C32" s="7" t="s">
        <v>36</v>
      </c>
      <c r="D32" s="11">
        <f>SUM(N33:N34)</f>
        <v>2.5200000000000005</v>
      </c>
      <c r="E32" s="9"/>
      <c r="F32" s="9"/>
      <c r="G32" s="9"/>
      <c r="H32" s="9"/>
      <c r="I32" s="9"/>
      <c r="J32" s="9"/>
      <c r="K32" s="9"/>
      <c r="L32" s="9"/>
      <c r="M32" s="9"/>
      <c r="N32" s="11"/>
    </row>
    <row r="33" spans="1:14" s="1" customFormat="1" ht="22.2" customHeight="1" x14ac:dyDescent="0.25">
      <c r="A33" s="7"/>
      <c r="B33" s="8" t="s">
        <v>292</v>
      </c>
      <c r="C33" s="7"/>
      <c r="D33" s="11"/>
      <c r="E33" s="9"/>
      <c r="F33" s="9"/>
      <c r="G33" s="9">
        <v>1.5</v>
      </c>
      <c r="H33" s="9"/>
      <c r="I33" s="9">
        <v>12</v>
      </c>
      <c r="J33" s="9"/>
      <c r="K33" s="9"/>
      <c r="L33" s="9">
        <v>0.14000000000000001</v>
      </c>
      <c r="M33" s="9"/>
      <c r="N33" s="11">
        <f>G33*I33*L33</f>
        <v>2.5200000000000005</v>
      </c>
    </row>
    <row r="34" spans="1:14" x14ac:dyDescent="0.25">
      <c r="A34" s="2" t="s">
        <v>62</v>
      </c>
      <c r="B34" s="3" t="s">
        <v>63</v>
      </c>
      <c r="C34" s="2"/>
      <c r="D34" s="13"/>
      <c r="E34" s="10"/>
      <c r="F34" s="10"/>
      <c r="G34" s="10"/>
      <c r="H34" s="10"/>
      <c r="I34" s="10"/>
      <c r="J34" s="10"/>
      <c r="K34" s="10"/>
      <c r="L34" s="10"/>
      <c r="M34" s="10"/>
      <c r="N34" s="13"/>
    </row>
    <row r="35" spans="1:14" ht="30.6" x14ac:dyDescent="0.25">
      <c r="A35" s="7" t="s">
        <v>64</v>
      </c>
      <c r="B35" s="8" t="s">
        <v>67</v>
      </c>
      <c r="C35" s="7" t="s">
        <v>51</v>
      </c>
      <c r="D35" s="11">
        <f>SUM(N36:N40)</f>
        <v>4178.5920000000006</v>
      </c>
      <c r="E35" s="9"/>
      <c r="F35" s="9"/>
      <c r="G35" s="9"/>
      <c r="H35" s="9"/>
      <c r="I35" s="9"/>
      <c r="J35" s="9"/>
      <c r="K35" s="9"/>
      <c r="L35" s="9"/>
      <c r="M35" s="9"/>
      <c r="N35" s="11"/>
    </row>
    <row r="36" spans="1:14" s="1" customFormat="1" x14ac:dyDescent="0.25">
      <c r="A36" s="7"/>
      <c r="B36" s="8" t="s">
        <v>295</v>
      </c>
      <c r="C36" s="7"/>
      <c r="D36" s="11"/>
      <c r="E36" s="9"/>
      <c r="F36" s="9">
        <v>720</v>
      </c>
      <c r="G36" s="9"/>
      <c r="H36" s="9"/>
      <c r="I36" s="9"/>
      <c r="J36" s="9">
        <v>3.27</v>
      </c>
      <c r="K36" s="9"/>
      <c r="L36" s="9"/>
      <c r="M36" s="9"/>
      <c r="N36" s="11">
        <f>F36*J36</f>
        <v>2354.4</v>
      </c>
    </row>
    <row r="37" spans="1:14" s="1" customFormat="1" x14ac:dyDescent="0.25">
      <c r="A37" s="7"/>
      <c r="B37" s="8" t="s">
        <v>296</v>
      </c>
      <c r="C37" s="7"/>
      <c r="D37" s="11"/>
      <c r="E37" s="9"/>
      <c r="F37" s="9">
        <v>288</v>
      </c>
      <c r="G37" s="9"/>
      <c r="H37" s="9"/>
      <c r="I37" s="9"/>
      <c r="J37" s="9">
        <v>2.76</v>
      </c>
      <c r="K37" s="9"/>
      <c r="L37" s="9"/>
      <c r="M37" s="9"/>
      <c r="N37" s="11">
        <f>F37*J37</f>
        <v>794.87999999999988</v>
      </c>
    </row>
    <row r="38" spans="1:14" s="1" customFormat="1" x14ac:dyDescent="0.25">
      <c r="A38" s="7"/>
      <c r="B38" s="8" t="s">
        <v>297</v>
      </c>
      <c r="C38" s="7"/>
      <c r="D38" s="11"/>
      <c r="E38" s="9"/>
      <c r="F38" s="9">
        <v>388.8</v>
      </c>
      <c r="G38" s="9"/>
      <c r="H38" s="9"/>
      <c r="I38" s="9"/>
      <c r="J38" s="9">
        <v>2.2599999999999998</v>
      </c>
      <c r="K38" s="9"/>
      <c r="L38" s="9"/>
      <c r="M38" s="9"/>
      <c r="N38" s="11">
        <f>F38*J38</f>
        <v>878.68799999999999</v>
      </c>
    </row>
    <row r="39" spans="1:14" s="1" customFormat="1" x14ac:dyDescent="0.25">
      <c r="A39" s="7"/>
      <c r="B39" s="8" t="s">
        <v>298</v>
      </c>
      <c r="C39" s="7"/>
      <c r="D39" s="11"/>
      <c r="E39" s="9"/>
      <c r="F39" s="9">
        <v>144</v>
      </c>
      <c r="G39" s="9"/>
      <c r="H39" s="9"/>
      <c r="I39" s="9"/>
      <c r="J39" s="9">
        <v>0.99</v>
      </c>
      <c r="K39" s="9"/>
      <c r="L39" s="9"/>
      <c r="M39" s="9"/>
      <c r="N39" s="11">
        <f>F39*J39</f>
        <v>142.56</v>
      </c>
    </row>
    <row r="40" spans="1:14" s="1" customFormat="1" x14ac:dyDescent="0.25">
      <c r="A40" s="7"/>
      <c r="B40" s="8" t="s">
        <v>299</v>
      </c>
      <c r="C40" s="7"/>
      <c r="D40" s="11"/>
      <c r="E40" s="9"/>
      <c r="F40" s="9">
        <v>1.68</v>
      </c>
      <c r="G40" s="9"/>
      <c r="H40" s="9"/>
      <c r="I40" s="9"/>
      <c r="J40" s="9">
        <v>4.8</v>
      </c>
      <c r="K40" s="9"/>
      <c r="L40" s="9"/>
      <c r="M40" s="9"/>
      <c r="N40" s="11">
        <f>F40*J40</f>
        <v>8.0640000000000001</v>
      </c>
    </row>
    <row r="41" spans="1:14" ht="30.6" x14ac:dyDescent="0.25">
      <c r="A41" s="7" t="s">
        <v>68</v>
      </c>
      <c r="B41" s="8" t="s">
        <v>70</v>
      </c>
      <c r="C41" s="7" t="s">
        <v>17</v>
      </c>
      <c r="D41" s="11">
        <f>SUM(N42:N43)</f>
        <v>745.84399999999994</v>
      </c>
      <c r="E41" s="9"/>
      <c r="F41" s="9"/>
      <c r="G41" s="9"/>
      <c r="H41" s="9"/>
      <c r="I41" s="9"/>
      <c r="J41" s="9"/>
      <c r="K41" s="9"/>
      <c r="L41" s="9"/>
      <c r="M41" s="9"/>
      <c r="N41" s="11"/>
    </row>
    <row r="42" spans="1:14" s="1" customFormat="1" x14ac:dyDescent="0.25">
      <c r="A42" s="7"/>
      <c r="B42" s="8"/>
      <c r="C42" s="7"/>
      <c r="D42" s="11"/>
      <c r="E42" s="9">
        <v>24.2</v>
      </c>
      <c r="F42" s="9">
        <v>30.82</v>
      </c>
      <c r="G42" s="9"/>
      <c r="H42" s="9"/>
      <c r="I42" s="9"/>
      <c r="J42" s="9"/>
      <c r="K42" s="9"/>
      <c r="L42" s="9"/>
      <c r="M42" s="9"/>
      <c r="N42" s="11">
        <f>E42*F42</f>
        <v>745.84399999999994</v>
      </c>
    </row>
    <row r="43" spans="1:14" ht="20.399999999999999" x14ac:dyDescent="0.25">
      <c r="A43" s="7" t="s">
        <v>71</v>
      </c>
      <c r="B43" s="8" t="s">
        <v>73</v>
      </c>
      <c r="C43" s="7" t="s">
        <v>32</v>
      </c>
      <c r="D43" s="11">
        <f>SUM(N44:N45)</f>
        <v>22.8</v>
      </c>
      <c r="E43" s="9"/>
      <c r="F43" s="9"/>
      <c r="G43" s="9"/>
      <c r="H43" s="9"/>
      <c r="I43" s="9"/>
      <c r="J43" s="9"/>
      <c r="K43" s="9"/>
      <c r="L43" s="9"/>
      <c r="M43" s="9"/>
      <c r="N43" s="11"/>
    </row>
    <row r="44" spans="1:14" s="1" customFormat="1" x14ac:dyDescent="0.25">
      <c r="A44" s="7"/>
      <c r="B44" s="8"/>
      <c r="C44" s="7"/>
      <c r="D44" s="11"/>
      <c r="E44" s="9"/>
      <c r="F44" s="9"/>
      <c r="G44" s="9">
        <v>5.7</v>
      </c>
      <c r="H44" s="9"/>
      <c r="I44" s="9">
        <v>4</v>
      </c>
      <c r="J44" s="9"/>
      <c r="K44" s="9"/>
      <c r="L44" s="9"/>
      <c r="M44" s="9"/>
      <c r="N44" s="11">
        <f>G44*I44</f>
        <v>22.8</v>
      </c>
    </row>
    <row r="45" spans="1:14" ht="20.399999999999999" x14ac:dyDescent="0.25">
      <c r="A45" s="7" t="s">
        <v>74</v>
      </c>
      <c r="B45" s="8" t="s">
        <v>76</v>
      </c>
      <c r="C45" s="7" t="s">
        <v>32</v>
      </c>
      <c r="D45" s="11">
        <f>SUM(N46:N47)</f>
        <v>61.64</v>
      </c>
      <c r="E45" s="9"/>
      <c r="F45" s="9"/>
      <c r="G45" s="9"/>
      <c r="H45" s="9"/>
      <c r="I45" s="9"/>
      <c r="J45" s="9"/>
      <c r="K45" s="9"/>
      <c r="L45" s="9"/>
      <c r="M45" s="9"/>
      <c r="N45" s="11"/>
    </row>
    <row r="46" spans="1:14" s="1" customFormat="1" x14ac:dyDescent="0.25">
      <c r="A46" s="7"/>
      <c r="B46" s="8"/>
      <c r="C46" s="7"/>
      <c r="D46" s="11"/>
      <c r="E46" s="9"/>
      <c r="F46" s="9">
        <v>30.82</v>
      </c>
      <c r="G46" s="9"/>
      <c r="H46" s="9"/>
      <c r="I46" s="9">
        <v>2</v>
      </c>
      <c r="J46" s="9"/>
      <c r="K46" s="9"/>
      <c r="L46" s="9"/>
      <c r="M46" s="9"/>
      <c r="N46" s="11">
        <f>F46*I46</f>
        <v>61.64</v>
      </c>
    </row>
    <row r="47" spans="1:14" x14ac:dyDescent="0.25">
      <c r="A47" s="2" t="s">
        <v>77</v>
      </c>
      <c r="B47" s="3" t="s">
        <v>78</v>
      </c>
      <c r="C47" s="2"/>
      <c r="D47" s="13"/>
      <c r="E47" s="10"/>
      <c r="F47" s="10"/>
      <c r="G47" s="10"/>
      <c r="H47" s="10"/>
      <c r="I47" s="10"/>
      <c r="J47" s="10"/>
      <c r="K47" s="10"/>
      <c r="L47" s="10"/>
      <c r="M47" s="10"/>
      <c r="N47" s="13"/>
    </row>
    <row r="48" spans="1:14" ht="30.6" x14ac:dyDescent="0.25">
      <c r="A48" s="7" t="s">
        <v>79</v>
      </c>
      <c r="B48" s="8" t="s">
        <v>81</v>
      </c>
      <c r="C48" s="7" t="s">
        <v>17</v>
      </c>
      <c r="D48" s="11">
        <f>SUM(N49:N50)</f>
        <v>117.152</v>
      </c>
      <c r="E48" s="9"/>
      <c r="F48" s="9"/>
      <c r="G48" s="9"/>
      <c r="H48" s="9"/>
      <c r="I48" s="9"/>
      <c r="J48" s="9"/>
      <c r="K48" s="9"/>
      <c r="L48" s="9"/>
      <c r="M48" s="9"/>
      <c r="N48" s="11"/>
    </row>
    <row r="49" spans="1:14" s="1" customFormat="1" x14ac:dyDescent="0.25">
      <c r="A49" s="7"/>
      <c r="B49" s="8" t="s">
        <v>293</v>
      </c>
      <c r="C49" s="7"/>
      <c r="D49" s="11"/>
      <c r="E49" s="9"/>
      <c r="F49" s="9"/>
      <c r="G49" s="9">
        <v>2.8</v>
      </c>
      <c r="H49" s="9"/>
      <c r="I49" s="9">
        <v>4</v>
      </c>
      <c r="J49" s="9"/>
      <c r="K49" s="9">
        <v>10.46</v>
      </c>
      <c r="L49" s="9"/>
      <c r="M49" s="9"/>
      <c r="N49" s="11">
        <f>G49*I49*K49</f>
        <v>117.152</v>
      </c>
    </row>
    <row r="50" spans="1:14" ht="30.6" x14ac:dyDescent="0.25">
      <c r="A50" s="7" t="s">
        <v>82</v>
      </c>
      <c r="B50" s="8" t="s">
        <v>84</v>
      </c>
      <c r="C50" s="7" t="s">
        <v>17</v>
      </c>
      <c r="D50" s="11">
        <f>SUM(N51:N52)</f>
        <v>58.576000000000001</v>
      </c>
      <c r="E50" s="9"/>
      <c r="F50" s="9"/>
      <c r="G50" s="9"/>
      <c r="H50" s="9"/>
      <c r="I50" s="9"/>
      <c r="J50" s="9"/>
      <c r="K50" s="9"/>
      <c r="L50" s="9"/>
      <c r="M50" s="9"/>
      <c r="N50" s="11"/>
    </row>
    <row r="51" spans="1:14" s="1" customFormat="1" x14ac:dyDescent="0.25">
      <c r="A51" s="7"/>
      <c r="B51" s="8" t="s">
        <v>293</v>
      </c>
      <c r="C51" s="7"/>
      <c r="D51" s="11"/>
      <c r="E51" s="9"/>
      <c r="F51" s="9"/>
      <c r="G51" s="9">
        <v>2.8</v>
      </c>
      <c r="H51" s="9"/>
      <c r="I51" s="9">
        <v>2</v>
      </c>
      <c r="J51" s="9"/>
      <c r="K51" s="9">
        <v>10.46</v>
      </c>
      <c r="L51" s="9"/>
      <c r="M51" s="9"/>
      <c r="N51" s="11">
        <f>G51*I51*K51</f>
        <v>58.576000000000001</v>
      </c>
    </row>
    <row r="52" spans="1:14" ht="20.399999999999999" x14ac:dyDescent="0.25">
      <c r="A52" s="7" t="s">
        <v>85</v>
      </c>
      <c r="B52" s="8" t="s">
        <v>87</v>
      </c>
      <c r="C52" s="7" t="s">
        <v>17</v>
      </c>
      <c r="D52" s="11">
        <f>SUM(N53:N54)</f>
        <v>58.576000000000001</v>
      </c>
      <c r="E52" s="9"/>
      <c r="F52" s="9"/>
      <c r="G52" s="9"/>
      <c r="H52" s="9"/>
      <c r="I52" s="9"/>
      <c r="J52" s="9"/>
      <c r="K52" s="9"/>
      <c r="L52" s="9"/>
      <c r="M52" s="9"/>
      <c r="N52" s="11"/>
    </row>
    <row r="53" spans="1:14" s="1" customFormat="1" x14ac:dyDescent="0.25">
      <c r="A53" s="7"/>
      <c r="B53" s="8"/>
      <c r="C53" s="7"/>
      <c r="D53" s="11"/>
      <c r="E53" s="9"/>
      <c r="F53" s="9"/>
      <c r="G53" s="9">
        <v>2.8</v>
      </c>
      <c r="H53" s="9"/>
      <c r="I53" s="9">
        <v>2</v>
      </c>
      <c r="J53" s="9"/>
      <c r="K53" s="9">
        <v>10.46</v>
      </c>
      <c r="L53" s="9"/>
      <c r="M53" s="9"/>
      <c r="N53" s="11">
        <f>G53*I53*K53</f>
        <v>58.576000000000001</v>
      </c>
    </row>
    <row r="54" spans="1:14" ht="30.6" x14ac:dyDescent="0.25">
      <c r="A54" s="7" t="s">
        <v>88</v>
      </c>
      <c r="B54" s="8" t="s">
        <v>90</v>
      </c>
      <c r="C54" s="7" t="s">
        <v>17</v>
      </c>
      <c r="D54" s="11">
        <f>SUM(N55:N56)</f>
        <v>58.576000000000001</v>
      </c>
      <c r="E54" s="9"/>
      <c r="F54" s="9"/>
      <c r="G54" s="9"/>
      <c r="H54" s="9"/>
      <c r="I54" s="9"/>
      <c r="J54" s="9"/>
      <c r="K54" s="9"/>
      <c r="L54" s="9"/>
      <c r="M54" s="9"/>
      <c r="N54" s="11"/>
    </row>
    <row r="55" spans="1:14" s="1" customFormat="1" x14ac:dyDescent="0.25">
      <c r="A55" s="7"/>
      <c r="B55" s="8" t="s">
        <v>293</v>
      </c>
      <c r="C55" s="7"/>
      <c r="D55" s="11"/>
      <c r="E55" s="9"/>
      <c r="F55" s="9"/>
      <c r="G55" s="9">
        <v>2.8</v>
      </c>
      <c r="H55" s="9"/>
      <c r="I55" s="9">
        <v>2</v>
      </c>
      <c r="J55" s="9"/>
      <c r="K55" s="9">
        <v>10.46</v>
      </c>
      <c r="L55" s="9"/>
      <c r="M55" s="9"/>
      <c r="N55" s="11">
        <f>G55*I55*K55</f>
        <v>58.576000000000001</v>
      </c>
    </row>
    <row r="56" spans="1:14" ht="30.6" x14ac:dyDescent="0.25">
      <c r="A56" s="7" t="s">
        <v>91</v>
      </c>
      <c r="B56" s="8" t="s">
        <v>93</v>
      </c>
      <c r="C56" s="7" t="s">
        <v>17</v>
      </c>
      <c r="D56" s="11">
        <f>SUM(N57:N58)</f>
        <v>13.42</v>
      </c>
      <c r="E56" s="9"/>
      <c r="F56" s="9"/>
      <c r="G56" s="9"/>
      <c r="H56" s="9"/>
      <c r="I56" s="9"/>
      <c r="J56" s="9"/>
      <c r="K56" s="9"/>
      <c r="L56" s="9"/>
      <c r="M56" s="9"/>
      <c r="N56" s="11"/>
    </row>
    <row r="57" spans="1:14" s="1" customFormat="1" x14ac:dyDescent="0.25">
      <c r="A57" s="7"/>
      <c r="B57" s="8"/>
      <c r="C57" s="7"/>
      <c r="D57" s="11"/>
      <c r="E57" s="9"/>
      <c r="F57" s="9"/>
      <c r="G57" s="9"/>
      <c r="H57" s="9"/>
      <c r="I57" s="9">
        <v>2</v>
      </c>
      <c r="J57" s="9"/>
      <c r="K57" s="9"/>
      <c r="L57" s="9">
        <v>6.71</v>
      </c>
      <c r="M57" s="9"/>
      <c r="N57" s="11">
        <f>I57*L57</f>
        <v>13.42</v>
      </c>
    </row>
    <row r="58" spans="1:14" x14ac:dyDescent="0.25">
      <c r="A58" s="2" t="s">
        <v>94</v>
      </c>
      <c r="B58" s="3" t="s">
        <v>95</v>
      </c>
      <c r="C58" s="2"/>
      <c r="D58" s="13"/>
      <c r="E58" s="10"/>
      <c r="F58" s="10"/>
      <c r="G58" s="10"/>
      <c r="H58" s="10"/>
      <c r="I58" s="10"/>
      <c r="J58" s="10"/>
      <c r="K58" s="10"/>
      <c r="L58" s="10"/>
      <c r="M58" s="10"/>
      <c r="N58" s="13"/>
    </row>
    <row r="59" spans="1:14" ht="20.399999999999999" x14ac:dyDescent="0.25">
      <c r="A59" s="7" t="s">
        <v>96</v>
      </c>
      <c r="B59" s="8" t="s">
        <v>98</v>
      </c>
      <c r="C59" s="7" t="s">
        <v>17</v>
      </c>
      <c r="D59" s="11">
        <f>SUM(N60:N61)</f>
        <v>58.576000000000001</v>
      </c>
      <c r="E59" s="9"/>
      <c r="F59" s="9"/>
      <c r="G59" s="9"/>
      <c r="H59" s="9"/>
      <c r="I59" s="9"/>
      <c r="J59" s="9"/>
      <c r="K59" s="9"/>
      <c r="L59" s="9"/>
      <c r="M59" s="9"/>
      <c r="N59" s="11"/>
    </row>
    <row r="60" spans="1:14" s="1" customFormat="1" x14ac:dyDescent="0.25">
      <c r="A60" s="7"/>
      <c r="B60" s="8" t="s">
        <v>293</v>
      </c>
      <c r="C60" s="7"/>
      <c r="D60" s="11"/>
      <c r="E60" s="9"/>
      <c r="F60" s="9"/>
      <c r="G60" s="9">
        <v>2.8</v>
      </c>
      <c r="H60" s="9"/>
      <c r="I60" s="9">
        <v>2</v>
      </c>
      <c r="J60" s="9"/>
      <c r="K60" s="9">
        <v>10.46</v>
      </c>
      <c r="L60" s="9"/>
      <c r="M60" s="9"/>
      <c r="N60" s="11">
        <f>G60*I60*K60</f>
        <v>58.576000000000001</v>
      </c>
    </row>
    <row r="61" spans="1:14" s="1" customFormat="1" x14ac:dyDescent="0.25">
      <c r="A61" s="7"/>
      <c r="B61" s="8"/>
      <c r="C61" s="7"/>
      <c r="D61" s="11"/>
      <c r="E61" s="9"/>
      <c r="F61" s="9"/>
      <c r="G61" s="9"/>
      <c r="H61" s="9"/>
      <c r="I61" s="9"/>
      <c r="J61" s="9"/>
      <c r="K61" s="9"/>
      <c r="L61" s="9"/>
      <c r="M61" s="9"/>
      <c r="N61" s="11"/>
    </row>
    <row r="62" spans="1:14" ht="24" customHeight="1" x14ac:dyDescent="0.25">
      <c r="A62" s="7" t="s">
        <v>99</v>
      </c>
      <c r="B62" s="8" t="s">
        <v>101</v>
      </c>
      <c r="C62" s="7" t="s">
        <v>17</v>
      </c>
      <c r="D62" s="11">
        <f>SUM(N63:N64)</f>
        <v>459.79200000000003</v>
      </c>
      <c r="E62" s="9"/>
      <c r="F62" s="9"/>
      <c r="G62" s="9"/>
      <c r="H62" s="9"/>
      <c r="I62" s="9"/>
      <c r="J62" s="9"/>
      <c r="K62" s="9"/>
      <c r="L62" s="9"/>
      <c r="M62" s="9"/>
      <c r="N62" s="11"/>
    </row>
    <row r="63" spans="1:14" s="1" customFormat="1" x14ac:dyDescent="0.25">
      <c r="A63" s="7"/>
      <c r="B63" s="8" t="s">
        <v>292</v>
      </c>
      <c r="C63" s="7"/>
      <c r="D63" s="11"/>
      <c r="E63" s="9">
        <v>18.600000000000001</v>
      </c>
      <c r="F63" s="9">
        <v>24.72</v>
      </c>
      <c r="G63" s="9"/>
      <c r="H63" s="9"/>
      <c r="I63" s="9"/>
      <c r="J63" s="9"/>
      <c r="K63" s="9"/>
      <c r="L63" s="9"/>
      <c r="M63" s="9"/>
      <c r="N63" s="11">
        <f>E63*F63</f>
        <v>459.79200000000003</v>
      </c>
    </row>
    <row r="64" spans="1:14" ht="20.399999999999999" x14ac:dyDescent="0.25">
      <c r="A64" s="7" t="s">
        <v>102</v>
      </c>
      <c r="B64" s="8" t="s">
        <v>104</v>
      </c>
      <c r="C64" s="7" t="s">
        <v>32</v>
      </c>
      <c r="D64" s="11">
        <f>SUM(N65:N66)</f>
        <v>265.75</v>
      </c>
      <c r="E64" s="9"/>
      <c r="F64" s="9"/>
      <c r="G64" s="9"/>
      <c r="H64" s="9"/>
      <c r="I64" s="9"/>
      <c r="J64" s="9"/>
      <c r="K64" s="9"/>
      <c r="L64" s="9"/>
      <c r="M64" s="9"/>
      <c r="N64" s="11"/>
    </row>
    <row r="65" spans="1:14" s="1" customFormat="1" x14ac:dyDescent="0.25">
      <c r="A65" s="7"/>
      <c r="B65" s="8" t="s">
        <v>292</v>
      </c>
      <c r="C65" s="7"/>
      <c r="D65" s="11"/>
      <c r="E65" s="9"/>
      <c r="F65" s="9">
        <v>265.75</v>
      </c>
      <c r="G65" s="9"/>
      <c r="H65" s="9"/>
      <c r="I65" s="9"/>
      <c r="J65" s="9"/>
      <c r="K65" s="9"/>
      <c r="L65" s="9"/>
      <c r="M65" s="9"/>
      <c r="N65" s="11">
        <f>F65</f>
        <v>265.75</v>
      </c>
    </row>
    <row r="66" spans="1:14" ht="28.2" customHeight="1" x14ac:dyDescent="0.25">
      <c r="A66" s="7" t="s">
        <v>105</v>
      </c>
      <c r="B66" s="8" t="s">
        <v>107</v>
      </c>
      <c r="C66" s="7" t="s">
        <v>17</v>
      </c>
      <c r="D66" s="11">
        <f>SUM(N67:N68)</f>
        <v>124</v>
      </c>
      <c r="E66" s="9"/>
      <c r="F66" s="9"/>
      <c r="G66" s="9"/>
      <c r="H66" s="9"/>
      <c r="I66" s="9"/>
      <c r="J66" s="9"/>
      <c r="K66" s="9"/>
      <c r="L66" s="9"/>
      <c r="M66" s="9"/>
      <c r="N66" s="11"/>
    </row>
    <row r="67" spans="1:14" s="1" customFormat="1" ht="21.6" customHeight="1" x14ac:dyDescent="0.25">
      <c r="A67" s="7"/>
      <c r="B67" s="8" t="s">
        <v>300</v>
      </c>
      <c r="C67" s="7"/>
      <c r="D67" s="11"/>
      <c r="E67" s="9"/>
      <c r="F67" s="9"/>
      <c r="G67" s="9"/>
      <c r="H67" s="9"/>
      <c r="I67" s="9"/>
      <c r="J67" s="9"/>
      <c r="K67" s="9"/>
      <c r="L67" s="9">
        <v>124</v>
      </c>
      <c r="M67" s="9"/>
      <c r="N67" s="11">
        <f>L67</f>
        <v>124</v>
      </c>
    </row>
    <row r="68" spans="1:14" x14ac:dyDescent="0.25">
      <c r="A68" s="2" t="s">
        <v>108</v>
      </c>
      <c r="B68" s="3" t="s">
        <v>109</v>
      </c>
      <c r="C68" s="2"/>
      <c r="D68" s="13"/>
      <c r="E68" s="10"/>
      <c r="F68" s="10"/>
      <c r="G68" s="10"/>
      <c r="H68" s="10"/>
      <c r="I68" s="10"/>
      <c r="J68" s="10"/>
      <c r="K68" s="10"/>
      <c r="L68" s="10"/>
      <c r="M68" s="10"/>
      <c r="N68" s="13"/>
    </row>
    <row r="69" spans="1:14" ht="30.6" x14ac:dyDescent="0.25">
      <c r="A69" s="7" t="s">
        <v>110</v>
      </c>
      <c r="B69" s="8" t="s">
        <v>112</v>
      </c>
      <c r="C69" s="7" t="s">
        <v>17</v>
      </c>
      <c r="D69" s="11">
        <f>SUM(N70:N71)</f>
        <v>40.57</v>
      </c>
      <c r="E69" s="9"/>
      <c r="F69" s="9"/>
      <c r="G69" s="9"/>
      <c r="H69" s="9"/>
      <c r="I69" s="9"/>
      <c r="J69" s="9"/>
      <c r="K69" s="9"/>
      <c r="L69" s="9"/>
      <c r="M69" s="9"/>
      <c r="N69" s="11"/>
    </row>
    <row r="70" spans="1:14" s="1" customFormat="1" x14ac:dyDescent="0.25">
      <c r="A70" s="7"/>
      <c r="B70" s="8" t="s">
        <v>293</v>
      </c>
      <c r="C70" s="7"/>
      <c r="D70" s="11"/>
      <c r="E70" s="9"/>
      <c r="F70" s="9"/>
      <c r="G70" s="9"/>
      <c r="H70" s="9"/>
      <c r="I70" s="9">
        <v>2</v>
      </c>
      <c r="J70" s="9"/>
      <c r="K70" s="9"/>
      <c r="L70" s="9">
        <v>6.84</v>
      </c>
      <c r="M70" s="9"/>
      <c r="N70" s="11">
        <f>I70*L70</f>
        <v>13.68</v>
      </c>
    </row>
    <row r="71" spans="1:14" s="1" customFormat="1" x14ac:dyDescent="0.25">
      <c r="A71" s="7"/>
      <c r="B71" s="8" t="s">
        <v>301</v>
      </c>
      <c r="C71" s="7"/>
      <c r="D71" s="11"/>
      <c r="E71" s="9"/>
      <c r="F71" s="9"/>
      <c r="G71" s="9"/>
      <c r="H71" s="9"/>
      <c r="I71" s="9"/>
      <c r="J71" s="9"/>
      <c r="K71" s="9"/>
      <c r="L71" s="9">
        <v>26.89</v>
      </c>
      <c r="M71" s="9"/>
      <c r="N71" s="11">
        <f>L71</f>
        <v>26.89</v>
      </c>
    </row>
    <row r="72" spans="1:14" ht="20.399999999999999" x14ac:dyDescent="0.25">
      <c r="A72" s="7" t="s">
        <v>113</v>
      </c>
      <c r="B72" s="8" t="s">
        <v>115</v>
      </c>
      <c r="C72" s="7" t="s">
        <v>17</v>
      </c>
      <c r="D72" s="11">
        <f>N73</f>
        <v>26.89</v>
      </c>
      <c r="E72" s="9"/>
      <c r="F72" s="9"/>
      <c r="G72" s="9"/>
      <c r="H72" s="9"/>
      <c r="I72" s="9"/>
      <c r="J72" s="9"/>
      <c r="K72" s="9"/>
      <c r="L72" s="9"/>
      <c r="M72" s="9"/>
      <c r="N72" s="11"/>
    </row>
    <row r="73" spans="1:14" s="1" customFormat="1" x14ac:dyDescent="0.25">
      <c r="A73" s="7"/>
      <c r="B73" s="8" t="s">
        <v>301</v>
      </c>
      <c r="C73" s="7"/>
      <c r="D73" s="11"/>
      <c r="E73" s="9"/>
      <c r="F73" s="9"/>
      <c r="G73" s="9"/>
      <c r="H73" s="9"/>
      <c r="I73" s="9"/>
      <c r="J73" s="9"/>
      <c r="K73" s="9"/>
      <c r="L73" s="9">
        <v>26.89</v>
      </c>
      <c r="M73" s="9"/>
      <c r="N73" s="11">
        <f>L73</f>
        <v>26.89</v>
      </c>
    </row>
    <row r="74" spans="1:14" ht="30.6" x14ac:dyDescent="0.25">
      <c r="A74" s="7" t="s">
        <v>116</v>
      </c>
      <c r="B74" s="8" t="s">
        <v>118</v>
      </c>
      <c r="C74" s="7" t="s">
        <v>17</v>
      </c>
      <c r="D74" s="11">
        <f>N75</f>
        <v>13.68</v>
      </c>
      <c r="E74" s="9"/>
      <c r="F74" s="9"/>
      <c r="G74" s="9"/>
      <c r="H74" s="9"/>
      <c r="I74" s="9"/>
      <c r="J74" s="9"/>
      <c r="K74" s="9"/>
      <c r="L74" s="9"/>
      <c r="M74" s="9"/>
      <c r="N74" s="11"/>
    </row>
    <row r="75" spans="1:14" s="1" customFormat="1" x14ac:dyDescent="0.25">
      <c r="A75" s="7"/>
      <c r="B75" s="8" t="s">
        <v>293</v>
      </c>
      <c r="C75" s="7"/>
      <c r="D75" s="11"/>
      <c r="E75" s="9"/>
      <c r="F75" s="9"/>
      <c r="G75" s="9"/>
      <c r="H75" s="9"/>
      <c r="I75" s="9">
        <v>2</v>
      </c>
      <c r="J75" s="9"/>
      <c r="K75" s="9"/>
      <c r="L75" s="9">
        <v>6.84</v>
      </c>
      <c r="M75" s="9"/>
      <c r="N75" s="11">
        <f>I75*L75</f>
        <v>13.68</v>
      </c>
    </row>
    <row r="76" spans="1:14" x14ac:dyDescent="0.25">
      <c r="A76" s="2" t="s">
        <v>119</v>
      </c>
      <c r="B76" s="3" t="s">
        <v>120</v>
      </c>
      <c r="C76" s="2"/>
      <c r="D76" s="13"/>
      <c r="E76" s="10"/>
      <c r="F76" s="10"/>
      <c r="G76" s="10"/>
      <c r="H76" s="10"/>
      <c r="I76" s="10"/>
      <c r="J76" s="10"/>
      <c r="K76" s="10"/>
      <c r="L76" s="10"/>
      <c r="M76" s="10"/>
      <c r="N76" s="13"/>
    </row>
    <row r="77" spans="1:14" ht="30.6" x14ac:dyDescent="0.25">
      <c r="A77" s="7" t="s">
        <v>121</v>
      </c>
      <c r="B77" s="8" t="s">
        <v>123</v>
      </c>
      <c r="C77" s="7" t="s">
        <v>17</v>
      </c>
      <c r="D77" s="11">
        <f>N78</f>
        <v>16.736000000000001</v>
      </c>
      <c r="E77" s="9"/>
      <c r="F77" s="9"/>
      <c r="G77" s="9"/>
      <c r="H77" s="9"/>
      <c r="I77" s="9"/>
      <c r="J77" s="9"/>
      <c r="K77" s="9"/>
      <c r="L77" s="9"/>
      <c r="M77" s="9"/>
      <c r="N77" s="11"/>
    </row>
    <row r="78" spans="1:14" s="1" customFormat="1" x14ac:dyDescent="0.25">
      <c r="A78" s="7"/>
      <c r="B78" s="8" t="s">
        <v>293</v>
      </c>
      <c r="C78" s="7"/>
      <c r="D78" s="11"/>
      <c r="E78" s="9"/>
      <c r="F78" s="9"/>
      <c r="G78" s="9">
        <v>0.8</v>
      </c>
      <c r="H78" s="9"/>
      <c r="I78" s="9">
        <v>2</v>
      </c>
      <c r="J78" s="9"/>
      <c r="K78" s="9">
        <v>10.46</v>
      </c>
      <c r="L78" s="9"/>
      <c r="M78" s="9"/>
      <c r="N78" s="11">
        <f>G78*I78*K78</f>
        <v>16.736000000000001</v>
      </c>
    </row>
    <row r="79" spans="1:14" x14ac:dyDescent="0.25">
      <c r="A79" s="2" t="s">
        <v>124</v>
      </c>
      <c r="B79" s="3" t="s">
        <v>125</v>
      </c>
      <c r="C79" s="2"/>
      <c r="D79" s="13"/>
      <c r="E79" s="10"/>
      <c r="F79" s="10"/>
      <c r="G79" s="10"/>
      <c r="H79" s="10"/>
      <c r="I79" s="10"/>
      <c r="J79" s="10"/>
      <c r="K79" s="10"/>
      <c r="L79" s="10"/>
      <c r="M79" s="10"/>
      <c r="N79" s="13"/>
    </row>
    <row r="80" spans="1:14" ht="30.6" x14ac:dyDescent="0.25">
      <c r="A80" s="7" t="s">
        <v>126</v>
      </c>
      <c r="B80" s="8" t="s">
        <v>128</v>
      </c>
      <c r="C80" s="7" t="s">
        <v>28</v>
      </c>
      <c r="D80" s="11">
        <f>N81</f>
        <v>4</v>
      </c>
      <c r="E80" s="9"/>
      <c r="F80" s="9"/>
      <c r="G80" s="9"/>
      <c r="H80" s="9"/>
      <c r="I80" s="9"/>
      <c r="J80" s="9"/>
      <c r="K80" s="9"/>
      <c r="L80" s="9"/>
      <c r="M80" s="9"/>
      <c r="N80" s="11"/>
    </row>
    <row r="81" spans="1:14" s="1" customFormat="1" x14ac:dyDescent="0.25">
      <c r="A81" s="7"/>
      <c r="B81" s="8" t="s">
        <v>293</v>
      </c>
      <c r="C81" s="7"/>
      <c r="D81" s="11"/>
      <c r="E81" s="9"/>
      <c r="F81" s="9"/>
      <c r="G81" s="9"/>
      <c r="H81" s="9"/>
      <c r="I81" s="9">
        <v>4</v>
      </c>
      <c r="J81" s="9"/>
      <c r="K81" s="9"/>
      <c r="L81" s="9"/>
      <c r="M81" s="9"/>
      <c r="N81" s="11">
        <f>I81</f>
        <v>4</v>
      </c>
    </row>
    <row r="82" spans="1:14" ht="40.799999999999997" x14ac:dyDescent="0.25">
      <c r="A82" s="7" t="s">
        <v>310</v>
      </c>
      <c r="B82" s="8" t="s">
        <v>130</v>
      </c>
      <c r="C82" s="7" t="s">
        <v>28</v>
      </c>
      <c r="D82" s="11">
        <f>N83</f>
        <v>2</v>
      </c>
      <c r="E82" s="9"/>
      <c r="F82" s="9"/>
      <c r="G82" s="9"/>
      <c r="H82" s="9"/>
      <c r="I82" s="9"/>
      <c r="J82" s="9"/>
      <c r="K82" s="9"/>
      <c r="L82" s="9"/>
      <c r="M82" s="9"/>
      <c r="N82" s="11"/>
    </row>
    <row r="83" spans="1:14" s="1" customFormat="1" x14ac:dyDescent="0.25">
      <c r="A83" s="7"/>
      <c r="B83" s="8"/>
      <c r="C83" s="7"/>
      <c r="D83" s="11"/>
      <c r="E83" s="9"/>
      <c r="F83" s="9"/>
      <c r="G83" s="9"/>
      <c r="H83" s="9"/>
      <c r="I83" s="9">
        <v>2</v>
      </c>
      <c r="J83" s="9"/>
      <c r="K83" s="9"/>
      <c r="L83" s="9"/>
      <c r="M83" s="9"/>
      <c r="N83" s="11">
        <f>I83</f>
        <v>2</v>
      </c>
    </row>
    <row r="84" spans="1:14" ht="40.799999999999997" x14ac:dyDescent="0.25">
      <c r="A84" s="7" t="s">
        <v>307</v>
      </c>
      <c r="B84" s="8" t="s">
        <v>132</v>
      </c>
      <c r="C84" s="7" t="s">
        <v>32</v>
      </c>
      <c r="D84" s="11">
        <f>N85</f>
        <v>10</v>
      </c>
      <c r="E84" s="9"/>
      <c r="F84" s="9"/>
      <c r="G84" s="9"/>
      <c r="H84" s="9"/>
      <c r="I84" s="9"/>
      <c r="J84" s="9"/>
      <c r="K84" s="9"/>
      <c r="L84" s="9"/>
      <c r="M84" s="9"/>
      <c r="N84" s="11"/>
    </row>
    <row r="85" spans="1:14" s="1" customFormat="1" x14ac:dyDescent="0.25">
      <c r="A85" s="7"/>
      <c r="B85" s="8" t="s">
        <v>300</v>
      </c>
      <c r="C85" s="7"/>
      <c r="D85" s="11"/>
      <c r="E85" s="9"/>
      <c r="F85" s="9">
        <v>2.5</v>
      </c>
      <c r="G85" s="9"/>
      <c r="H85" s="9"/>
      <c r="I85" s="9">
        <v>4</v>
      </c>
      <c r="J85" s="9"/>
      <c r="K85" s="9"/>
      <c r="L85" s="9"/>
      <c r="M85" s="9"/>
      <c r="N85" s="11">
        <f>F85*I85</f>
        <v>10</v>
      </c>
    </row>
    <row r="86" spans="1:14" ht="20.399999999999999" x14ac:dyDescent="0.25">
      <c r="A86" s="7" t="s">
        <v>308</v>
      </c>
      <c r="B86" s="8" t="s">
        <v>134</v>
      </c>
      <c r="C86" s="7" t="s">
        <v>28</v>
      </c>
      <c r="D86" s="11">
        <f>N87</f>
        <v>2</v>
      </c>
      <c r="E86" s="9"/>
      <c r="F86" s="9"/>
      <c r="G86" s="9"/>
      <c r="H86" s="9"/>
      <c r="I86" s="9"/>
      <c r="J86" s="9"/>
      <c r="K86" s="9"/>
      <c r="L86" s="9"/>
      <c r="M86" s="9"/>
      <c r="N86" s="11"/>
    </row>
    <row r="87" spans="1:14" s="1" customFormat="1" x14ac:dyDescent="0.25">
      <c r="A87" s="7"/>
      <c r="B87" s="8"/>
      <c r="C87" s="7"/>
      <c r="D87" s="11"/>
      <c r="E87" s="9"/>
      <c r="F87" s="9"/>
      <c r="G87" s="9"/>
      <c r="H87" s="9"/>
      <c r="I87" s="9">
        <v>2</v>
      </c>
      <c r="J87" s="9"/>
      <c r="K87" s="9"/>
      <c r="L87" s="9"/>
      <c r="M87" s="9"/>
      <c r="N87" s="11">
        <f>I87</f>
        <v>2</v>
      </c>
    </row>
    <row r="88" spans="1:14" ht="20.399999999999999" x14ac:dyDescent="0.25">
      <c r="A88" s="7" t="s">
        <v>309</v>
      </c>
      <c r="B88" s="8" t="s">
        <v>136</v>
      </c>
      <c r="C88" s="7" t="s">
        <v>28</v>
      </c>
      <c r="D88" s="11">
        <f>N89</f>
        <v>2</v>
      </c>
      <c r="E88" s="9"/>
      <c r="F88" s="9"/>
      <c r="G88" s="9"/>
      <c r="H88" s="9"/>
      <c r="I88" s="9"/>
      <c r="J88" s="9"/>
      <c r="K88" s="9"/>
      <c r="L88" s="9"/>
      <c r="M88" s="9"/>
      <c r="N88" s="11"/>
    </row>
    <row r="89" spans="1:14" s="1" customFormat="1" x14ac:dyDescent="0.25">
      <c r="A89" s="7"/>
      <c r="B89" s="8"/>
      <c r="C89" s="7"/>
      <c r="D89" s="11"/>
      <c r="E89" s="9"/>
      <c r="F89" s="9"/>
      <c r="G89" s="9"/>
      <c r="H89" s="9"/>
      <c r="I89" s="9">
        <v>2</v>
      </c>
      <c r="J89" s="9"/>
      <c r="K89" s="9"/>
      <c r="L89" s="9"/>
      <c r="M89" s="9"/>
      <c r="N89" s="11">
        <f>I89</f>
        <v>2</v>
      </c>
    </row>
    <row r="90" spans="1:14" x14ac:dyDescent="0.25">
      <c r="A90" s="2" t="s">
        <v>137</v>
      </c>
      <c r="B90" s="3" t="s">
        <v>138</v>
      </c>
      <c r="C90" s="2"/>
      <c r="D90" s="13"/>
      <c r="E90" s="10"/>
      <c r="F90" s="10"/>
      <c r="G90" s="10"/>
      <c r="H90" s="10"/>
      <c r="I90" s="10"/>
      <c r="J90" s="10"/>
      <c r="K90" s="10"/>
      <c r="L90" s="10"/>
      <c r="M90" s="10"/>
      <c r="N90" s="13"/>
    </row>
    <row r="91" spans="1:14" ht="33.6" customHeight="1" x14ac:dyDescent="0.25">
      <c r="A91" s="7" t="s">
        <v>139</v>
      </c>
      <c r="B91" s="8" t="s">
        <v>142</v>
      </c>
      <c r="C91" s="7" t="s">
        <v>143</v>
      </c>
      <c r="D91" s="11">
        <f>N92</f>
        <v>4</v>
      </c>
      <c r="E91" s="9"/>
      <c r="F91" s="9"/>
      <c r="G91" s="9"/>
      <c r="H91" s="9"/>
      <c r="I91" s="9"/>
      <c r="J91" s="9"/>
      <c r="K91" s="9"/>
      <c r="L91" s="9"/>
      <c r="M91" s="9"/>
      <c r="N91" s="11"/>
    </row>
    <row r="92" spans="1:14" s="1" customFormat="1" x14ac:dyDescent="0.25">
      <c r="A92" s="7"/>
      <c r="B92" s="8"/>
      <c r="C92" s="7"/>
      <c r="D92" s="11"/>
      <c r="E92" s="9"/>
      <c r="F92" s="9"/>
      <c r="G92" s="9"/>
      <c r="H92" s="9"/>
      <c r="I92" s="9">
        <v>4</v>
      </c>
      <c r="J92" s="9"/>
      <c r="K92" s="9"/>
      <c r="L92" s="9"/>
      <c r="M92" s="9"/>
      <c r="N92" s="11">
        <f>I92</f>
        <v>4</v>
      </c>
    </row>
    <row r="93" spans="1:14" ht="20.399999999999999" x14ac:dyDescent="0.25">
      <c r="A93" s="7" t="s">
        <v>144</v>
      </c>
      <c r="B93" s="8" t="s">
        <v>146</v>
      </c>
      <c r="C93" s="7" t="s">
        <v>143</v>
      </c>
      <c r="D93" s="11">
        <f>N94</f>
        <v>4</v>
      </c>
      <c r="E93" s="9"/>
      <c r="F93" s="9"/>
      <c r="G93" s="9"/>
      <c r="H93" s="9"/>
      <c r="I93" s="9"/>
      <c r="J93" s="9"/>
      <c r="K93" s="9"/>
      <c r="L93" s="9"/>
      <c r="M93" s="9"/>
      <c r="N93" s="11"/>
    </row>
    <row r="94" spans="1:14" s="1" customFormat="1" x14ac:dyDescent="0.25">
      <c r="A94" s="7"/>
      <c r="B94" s="8"/>
      <c r="C94" s="7"/>
      <c r="D94" s="11"/>
      <c r="E94" s="9"/>
      <c r="F94" s="9"/>
      <c r="G94" s="9"/>
      <c r="H94" s="9"/>
      <c r="I94" s="9">
        <v>4</v>
      </c>
      <c r="J94" s="9"/>
      <c r="K94" s="9"/>
      <c r="L94" s="9"/>
      <c r="M94" s="9"/>
      <c r="N94" s="11">
        <f>I94</f>
        <v>4</v>
      </c>
    </row>
    <row r="95" spans="1:14" x14ac:dyDescent="0.25">
      <c r="A95" s="2" t="s">
        <v>147</v>
      </c>
      <c r="B95" s="3" t="s">
        <v>148</v>
      </c>
      <c r="C95" s="2"/>
      <c r="D95" s="13"/>
      <c r="E95" s="10"/>
      <c r="F95" s="10"/>
      <c r="G95" s="10"/>
      <c r="H95" s="10"/>
      <c r="I95" s="10"/>
      <c r="J95" s="10"/>
      <c r="K95" s="10"/>
      <c r="L95" s="10"/>
      <c r="M95" s="10"/>
      <c r="N95" s="13"/>
    </row>
    <row r="96" spans="1:14" x14ac:dyDescent="0.25">
      <c r="A96" s="2" t="s">
        <v>149</v>
      </c>
      <c r="B96" s="3" t="s">
        <v>21</v>
      </c>
      <c r="C96" s="2"/>
      <c r="D96" s="13"/>
      <c r="E96" s="10"/>
      <c r="F96" s="10"/>
      <c r="G96" s="10"/>
      <c r="H96" s="10"/>
      <c r="I96" s="10"/>
      <c r="J96" s="10"/>
      <c r="K96" s="10"/>
      <c r="L96" s="10"/>
      <c r="M96" s="10"/>
      <c r="N96" s="13"/>
    </row>
    <row r="97" spans="1:14" ht="20.399999999999999" x14ac:dyDescent="0.25">
      <c r="A97" s="7" t="s">
        <v>150</v>
      </c>
      <c r="B97" s="8" t="s">
        <v>45</v>
      </c>
      <c r="C97" s="7" t="s">
        <v>36</v>
      </c>
      <c r="D97" s="11">
        <f>N98</f>
        <v>0.68459999999999999</v>
      </c>
      <c r="E97" s="9"/>
      <c r="F97" s="9"/>
      <c r="G97" s="9"/>
      <c r="H97" s="9"/>
      <c r="I97" s="9"/>
      <c r="J97" s="9"/>
      <c r="K97" s="9"/>
      <c r="L97" s="9"/>
      <c r="M97" s="9"/>
      <c r="N97" s="11"/>
    </row>
    <row r="98" spans="1:14" s="1" customFormat="1" x14ac:dyDescent="0.25">
      <c r="A98" s="7"/>
      <c r="B98" s="8" t="s">
        <v>302</v>
      </c>
      <c r="C98" s="7"/>
      <c r="D98" s="11"/>
      <c r="E98" s="9"/>
      <c r="F98" s="9"/>
      <c r="G98" s="9">
        <v>0.06</v>
      </c>
      <c r="H98" s="9"/>
      <c r="I98" s="9"/>
      <c r="J98" s="9"/>
      <c r="K98" s="9"/>
      <c r="L98" s="9">
        <v>11.41</v>
      </c>
      <c r="M98" s="9"/>
      <c r="N98" s="11">
        <f>G98*L98</f>
        <v>0.68459999999999999</v>
      </c>
    </row>
    <row r="99" spans="1:14" x14ac:dyDescent="0.25">
      <c r="A99" s="2" t="s">
        <v>151</v>
      </c>
      <c r="B99" s="3" t="s">
        <v>152</v>
      </c>
      <c r="C99" s="2"/>
      <c r="D99" s="13"/>
      <c r="E99" s="10"/>
      <c r="F99" s="10"/>
      <c r="G99" s="10"/>
      <c r="H99" s="10"/>
      <c r="I99" s="10"/>
      <c r="J99" s="10"/>
      <c r="K99" s="10"/>
      <c r="L99" s="10"/>
      <c r="M99" s="10"/>
      <c r="N99" s="13"/>
    </row>
    <row r="100" spans="1:14" ht="20.399999999999999" x14ac:dyDescent="0.25">
      <c r="A100" s="7" t="s">
        <v>153</v>
      </c>
      <c r="B100" s="8" t="s">
        <v>155</v>
      </c>
      <c r="C100" s="7" t="s">
        <v>36</v>
      </c>
      <c r="D100" s="11">
        <f>N101</f>
        <v>1.44</v>
      </c>
      <c r="E100" s="9"/>
      <c r="F100" s="9"/>
      <c r="G100" s="9"/>
      <c r="H100" s="9"/>
      <c r="I100" s="9"/>
      <c r="J100" s="9"/>
      <c r="K100" s="9"/>
      <c r="L100" s="9"/>
      <c r="M100" s="9"/>
      <c r="N100" s="11"/>
    </row>
    <row r="101" spans="1:14" s="1" customFormat="1" x14ac:dyDescent="0.25">
      <c r="A101" s="7"/>
      <c r="B101" s="8" t="s">
        <v>303</v>
      </c>
      <c r="C101" s="7"/>
      <c r="D101" s="11"/>
      <c r="E101" s="9">
        <v>0.6</v>
      </c>
      <c r="F101" s="9">
        <v>0.6</v>
      </c>
      <c r="G101" s="9">
        <v>1</v>
      </c>
      <c r="H101" s="9"/>
      <c r="I101" s="9">
        <v>4</v>
      </c>
      <c r="J101" s="9"/>
      <c r="K101" s="9"/>
      <c r="L101" s="9"/>
      <c r="M101" s="9"/>
      <c r="N101" s="11">
        <f>E101*F101*G101*I101</f>
        <v>1.44</v>
      </c>
    </row>
    <row r="102" spans="1:14" x14ac:dyDescent="0.25">
      <c r="A102" s="7" t="s">
        <v>156</v>
      </c>
      <c r="B102" s="8" t="s">
        <v>158</v>
      </c>
      <c r="C102" s="7" t="s">
        <v>36</v>
      </c>
      <c r="D102" s="11">
        <f>N103</f>
        <v>1.008</v>
      </c>
      <c r="E102" s="9"/>
      <c r="F102" s="9"/>
      <c r="G102" s="9"/>
      <c r="H102" s="9"/>
      <c r="I102" s="9"/>
      <c r="J102" s="9"/>
      <c r="K102" s="9"/>
      <c r="L102" s="9"/>
      <c r="M102" s="9"/>
      <c r="N102" s="11"/>
    </row>
    <row r="103" spans="1:14" s="1" customFormat="1" x14ac:dyDescent="0.25">
      <c r="A103" s="7"/>
      <c r="B103" s="8" t="s">
        <v>303</v>
      </c>
      <c r="C103" s="7"/>
      <c r="D103" s="11"/>
      <c r="E103" s="9">
        <v>0.6</v>
      </c>
      <c r="F103" s="9">
        <v>0.6</v>
      </c>
      <c r="G103" s="9">
        <v>0.7</v>
      </c>
      <c r="H103" s="9"/>
      <c r="I103" s="9">
        <v>4</v>
      </c>
      <c r="J103" s="9"/>
      <c r="K103" s="9"/>
      <c r="L103" s="9"/>
      <c r="M103" s="9"/>
      <c r="N103" s="11">
        <f>E103*F103*G103*I103</f>
        <v>1.008</v>
      </c>
    </row>
    <row r="104" spans="1:14" ht="20.399999999999999" x14ac:dyDescent="0.25">
      <c r="A104" s="7" t="s">
        <v>159</v>
      </c>
      <c r="B104" s="8" t="s">
        <v>54</v>
      </c>
      <c r="C104" s="7" t="s">
        <v>51</v>
      </c>
      <c r="D104" s="11">
        <f>N105</f>
        <v>94.277600000000007</v>
      </c>
      <c r="E104" s="9"/>
      <c r="F104" s="9"/>
      <c r="G104" s="9"/>
      <c r="H104" s="9"/>
      <c r="I104" s="9"/>
      <c r="J104" s="9"/>
      <c r="K104" s="9"/>
      <c r="L104" s="9"/>
      <c r="M104" s="9"/>
      <c r="N104" s="11"/>
    </row>
    <row r="105" spans="1:14" s="1" customFormat="1" x14ac:dyDescent="0.25">
      <c r="A105" s="7"/>
      <c r="B105" s="8" t="s">
        <v>341</v>
      </c>
      <c r="C105" s="7"/>
      <c r="D105" s="11"/>
      <c r="E105" s="9"/>
      <c r="F105" s="9">
        <v>38.200000000000003</v>
      </c>
      <c r="G105" s="9"/>
      <c r="H105" s="9"/>
      <c r="I105" s="9">
        <v>4</v>
      </c>
      <c r="J105" s="12">
        <v>0.61699999999999999</v>
      </c>
      <c r="K105" s="9"/>
      <c r="L105" s="9"/>
      <c r="M105" s="9"/>
      <c r="N105" s="11">
        <f>F105*I105*J105</f>
        <v>94.277600000000007</v>
      </c>
    </row>
    <row r="106" spans="1:14" ht="20.399999999999999" x14ac:dyDescent="0.25">
      <c r="A106" s="7" t="s">
        <v>160</v>
      </c>
      <c r="B106" s="8" t="s">
        <v>50</v>
      </c>
      <c r="C106" s="7" t="s">
        <v>51</v>
      </c>
      <c r="D106" s="11">
        <f>N107</f>
        <v>29.806186666666669</v>
      </c>
      <c r="E106" s="9"/>
      <c r="F106" s="9"/>
      <c r="G106" s="9"/>
      <c r="H106" s="9"/>
      <c r="I106" s="9"/>
      <c r="J106" s="9"/>
      <c r="K106" s="9"/>
      <c r="L106" s="9"/>
      <c r="M106" s="9"/>
      <c r="N106" s="11"/>
    </row>
    <row r="107" spans="1:14" s="1" customFormat="1" x14ac:dyDescent="0.25">
      <c r="A107" s="7"/>
      <c r="B107" s="8" t="s">
        <v>342</v>
      </c>
      <c r="C107" s="7"/>
      <c r="D107" s="11"/>
      <c r="E107" s="9"/>
      <c r="F107" s="9">
        <v>38.200000000000003</v>
      </c>
      <c r="G107" s="9"/>
      <c r="H107" s="9"/>
      <c r="I107" s="9">
        <v>0.15</v>
      </c>
      <c r="J107" s="12">
        <v>0.154</v>
      </c>
      <c r="K107" s="9">
        <v>0.76</v>
      </c>
      <c r="L107" s="9"/>
      <c r="M107" s="9"/>
      <c r="N107" s="11">
        <f>((F107/I107)*J107*K107)</f>
        <v>29.806186666666669</v>
      </c>
    </row>
    <row r="108" spans="1:14" ht="20.399999999999999" x14ac:dyDescent="0.25">
      <c r="A108" s="7" t="s">
        <v>161</v>
      </c>
      <c r="B108" s="8" t="s">
        <v>163</v>
      </c>
      <c r="C108" s="7" t="s">
        <v>17</v>
      </c>
      <c r="D108" s="11">
        <f>N109</f>
        <v>24.39</v>
      </c>
      <c r="E108" s="9"/>
      <c r="F108" s="9"/>
      <c r="G108" s="9"/>
      <c r="H108" s="9"/>
      <c r="I108" s="9"/>
      <c r="J108" s="9"/>
      <c r="K108" s="9"/>
      <c r="L108" s="9"/>
      <c r="M108" s="9"/>
      <c r="N108" s="11"/>
    </row>
    <row r="109" spans="1:14" s="1" customFormat="1" x14ac:dyDescent="0.25">
      <c r="A109" s="7"/>
      <c r="B109" s="8"/>
      <c r="C109" s="7"/>
      <c r="D109" s="11"/>
      <c r="E109" s="9"/>
      <c r="F109" s="9"/>
      <c r="G109" s="9">
        <v>27.1</v>
      </c>
      <c r="H109" s="9"/>
      <c r="I109" s="9"/>
      <c r="J109" s="9"/>
      <c r="K109" s="9">
        <v>0.9</v>
      </c>
      <c r="L109" s="9"/>
      <c r="M109" s="9"/>
      <c r="N109" s="11">
        <f>G109*K109</f>
        <v>24.39</v>
      </c>
    </row>
    <row r="110" spans="1:14" ht="20.399999999999999" x14ac:dyDescent="0.25">
      <c r="A110" s="7" t="s">
        <v>164</v>
      </c>
      <c r="B110" s="8" t="s">
        <v>166</v>
      </c>
      <c r="C110" s="7" t="s">
        <v>36</v>
      </c>
      <c r="D110" s="11">
        <f>SUM(N111:N112)</f>
        <v>1.6515</v>
      </c>
      <c r="E110" s="9"/>
      <c r="F110" s="9"/>
      <c r="G110" s="9"/>
      <c r="H110" s="9"/>
      <c r="I110" s="9"/>
      <c r="J110" s="9"/>
      <c r="K110" s="9"/>
      <c r="L110" s="9"/>
      <c r="M110" s="9"/>
      <c r="N110" s="11"/>
    </row>
    <row r="111" spans="1:14" s="1" customFormat="1" x14ac:dyDescent="0.25">
      <c r="A111" s="7"/>
      <c r="B111" s="8" t="s">
        <v>304</v>
      </c>
      <c r="C111" s="7"/>
      <c r="D111" s="11"/>
      <c r="E111" s="9">
        <v>0.6</v>
      </c>
      <c r="F111" s="9">
        <v>0.6</v>
      </c>
      <c r="G111" s="9">
        <v>0.3</v>
      </c>
      <c r="H111" s="9"/>
      <c r="I111" s="9">
        <v>4</v>
      </c>
      <c r="J111" s="9"/>
      <c r="K111" s="9"/>
      <c r="L111" s="9"/>
      <c r="M111" s="9"/>
      <c r="N111" s="11">
        <f>E111*F111*G111*I111</f>
        <v>0.432</v>
      </c>
    </row>
    <row r="112" spans="1:14" s="1" customFormat="1" x14ac:dyDescent="0.25">
      <c r="A112" s="7"/>
      <c r="B112" s="8" t="s">
        <v>305</v>
      </c>
      <c r="C112" s="7"/>
      <c r="D112" s="11"/>
      <c r="E112" s="9">
        <v>0.15</v>
      </c>
      <c r="F112" s="9">
        <v>0.3</v>
      </c>
      <c r="G112" s="9">
        <v>27.1</v>
      </c>
      <c r="H112" s="9"/>
      <c r="I112" s="9"/>
      <c r="J112" s="9"/>
      <c r="K112" s="9"/>
      <c r="L112" s="9"/>
      <c r="M112" s="9"/>
      <c r="N112" s="11">
        <f>E112*F112*G112</f>
        <v>1.2195</v>
      </c>
    </row>
    <row r="113" spans="1:14" x14ac:dyDescent="0.25">
      <c r="A113" s="2" t="s">
        <v>167</v>
      </c>
      <c r="B113" s="3" t="s">
        <v>120</v>
      </c>
      <c r="C113" s="2"/>
      <c r="D113" s="13"/>
      <c r="E113" s="10"/>
      <c r="F113" s="10"/>
      <c r="G113" s="10"/>
      <c r="H113" s="10"/>
      <c r="I113" s="10"/>
      <c r="J113" s="10"/>
      <c r="K113" s="10"/>
      <c r="L113" s="10"/>
      <c r="M113" s="10"/>
      <c r="N113" s="13"/>
    </row>
    <row r="114" spans="1:14" x14ac:dyDescent="0.25">
      <c r="A114" s="7" t="s">
        <v>168</v>
      </c>
      <c r="B114" s="8" t="s">
        <v>170</v>
      </c>
      <c r="C114" s="7" t="s">
        <v>17</v>
      </c>
      <c r="D114" s="11">
        <f>N115</f>
        <v>2</v>
      </c>
      <c r="E114" s="9"/>
      <c r="F114" s="9"/>
      <c r="G114" s="9"/>
      <c r="H114" s="9"/>
      <c r="I114" s="9"/>
      <c r="J114" s="9"/>
      <c r="K114" s="9"/>
      <c r="L114" s="9"/>
      <c r="M114" s="9"/>
      <c r="N114" s="11"/>
    </row>
    <row r="115" spans="1:14" s="1" customFormat="1" x14ac:dyDescent="0.25">
      <c r="A115" s="7"/>
      <c r="B115" s="8" t="s">
        <v>303</v>
      </c>
      <c r="C115" s="7"/>
      <c r="D115" s="11"/>
      <c r="E115" s="9">
        <v>0.5</v>
      </c>
      <c r="F115" s="9">
        <v>2</v>
      </c>
      <c r="G115" s="9"/>
      <c r="H115" s="9"/>
      <c r="I115" s="9">
        <v>2</v>
      </c>
      <c r="J115" s="9"/>
      <c r="K115" s="9"/>
      <c r="L115" s="9"/>
      <c r="M115" s="9"/>
      <c r="N115" s="11">
        <f>E115*F115*I115</f>
        <v>2</v>
      </c>
    </row>
    <row r="116" spans="1:14" ht="30.6" x14ac:dyDescent="0.25">
      <c r="A116" s="7" t="s">
        <v>171</v>
      </c>
      <c r="B116" s="8" t="s">
        <v>173</v>
      </c>
      <c r="C116" s="7" t="s">
        <v>17</v>
      </c>
      <c r="D116" s="11">
        <f>N117</f>
        <v>30.299999999999997</v>
      </c>
      <c r="E116" s="9"/>
      <c r="F116" s="9"/>
      <c r="G116" s="9"/>
      <c r="H116" s="9"/>
      <c r="I116" s="9"/>
      <c r="J116" s="9"/>
      <c r="K116" s="9"/>
      <c r="L116" s="9"/>
      <c r="M116" s="9"/>
      <c r="N116" s="11"/>
    </row>
    <row r="117" spans="1:14" s="1" customFormat="1" x14ac:dyDescent="0.25">
      <c r="A117" s="7"/>
      <c r="B117" s="8" t="s">
        <v>303</v>
      </c>
      <c r="C117" s="7"/>
      <c r="D117" s="11"/>
      <c r="E117" s="9"/>
      <c r="F117" s="9"/>
      <c r="G117" s="9">
        <v>3</v>
      </c>
      <c r="H117" s="9"/>
      <c r="I117" s="9"/>
      <c r="J117" s="9"/>
      <c r="K117" s="9">
        <v>10.1</v>
      </c>
      <c r="L117" s="9"/>
      <c r="M117" s="9"/>
      <c r="N117" s="11">
        <f>G117*K117</f>
        <v>30.299999999999997</v>
      </c>
    </row>
    <row r="118" spans="1:14" x14ac:dyDescent="0.25">
      <c r="A118" s="2" t="s">
        <v>174</v>
      </c>
      <c r="B118" s="3" t="s">
        <v>175</v>
      </c>
      <c r="C118" s="2"/>
      <c r="D118" s="13"/>
      <c r="E118" s="10"/>
      <c r="F118" s="10"/>
      <c r="G118" s="10"/>
      <c r="H118" s="10"/>
      <c r="I118" s="10"/>
      <c r="J118" s="10"/>
      <c r="K118" s="10"/>
      <c r="L118" s="10"/>
      <c r="M118" s="10"/>
      <c r="N118" s="13"/>
    </row>
    <row r="119" spans="1:14" ht="30.6" x14ac:dyDescent="0.25">
      <c r="A119" s="7" t="s">
        <v>176</v>
      </c>
      <c r="B119" s="8" t="s">
        <v>112</v>
      </c>
      <c r="C119" s="7" t="s">
        <v>17</v>
      </c>
      <c r="D119" s="11">
        <f>N120</f>
        <v>5.0599999999999996</v>
      </c>
      <c r="E119" s="9"/>
      <c r="F119" s="9"/>
      <c r="G119" s="9"/>
      <c r="H119" s="9"/>
      <c r="I119" s="9"/>
      <c r="J119" s="9"/>
      <c r="K119" s="9"/>
      <c r="L119" s="9"/>
      <c r="M119" s="9"/>
      <c r="N119" s="11"/>
    </row>
    <row r="120" spans="1:14" s="1" customFormat="1" x14ac:dyDescent="0.25">
      <c r="A120" s="7"/>
      <c r="B120" s="8" t="s">
        <v>303</v>
      </c>
      <c r="C120" s="7"/>
      <c r="D120" s="11"/>
      <c r="E120" s="9"/>
      <c r="F120" s="9"/>
      <c r="G120" s="9"/>
      <c r="H120" s="9"/>
      <c r="I120" s="9"/>
      <c r="J120" s="9"/>
      <c r="K120" s="9"/>
      <c r="L120" s="9">
        <v>5.0599999999999996</v>
      </c>
      <c r="M120" s="9"/>
      <c r="N120" s="11">
        <f>L120</f>
        <v>5.0599999999999996</v>
      </c>
    </row>
    <row r="121" spans="1:14" ht="30.6" x14ac:dyDescent="0.25">
      <c r="A121" s="7" t="s">
        <v>177</v>
      </c>
      <c r="B121" s="8" t="s">
        <v>179</v>
      </c>
      <c r="C121" s="7" t="s">
        <v>17</v>
      </c>
      <c r="D121" s="11">
        <f>N122</f>
        <v>5.0599999999999996</v>
      </c>
      <c r="E121" s="9"/>
      <c r="F121" s="9"/>
      <c r="G121" s="9"/>
      <c r="H121" s="9"/>
      <c r="I121" s="9"/>
      <c r="J121" s="9"/>
      <c r="K121" s="9"/>
      <c r="L121" s="9"/>
      <c r="M121" s="9"/>
      <c r="N121" s="11"/>
    </row>
    <row r="122" spans="1:14" s="1" customFormat="1" x14ac:dyDescent="0.25">
      <c r="A122" s="7"/>
      <c r="B122" s="8"/>
      <c r="C122" s="7"/>
      <c r="D122" s="11"/>
      <c r="E122" s="9"/>
      <c r="F122" s="9"/>
      <c r="G122" s="9"/>
      <c r="H122" s="9"/>
      <c r="I122" s="9"/>
      <c r="J122" s="9"/>
      <c r="K122" s="9"/>
      <c r="L122" s="9">
        <v>5.0599999999999996</v>
      </c>
      <c r="M122" s="9"/>
      <c r="N122" s="11">
        <f>L122</f>
        <v>5.0599999999999996</v>
      </c>
    </row>
    <row r="123" spans="1:14" ht="30.6" x14ac:dyDescent="0.25">
      <c r="A123" s="7" t="s">
        <v>180</v>
      </c>
      <c r="B123" s="8" t="s">
        <v>81</v>
      </c>
      <c r="C123" s="7" t="s">
        <v>17</v>
      </c>
      <c r="D123" s="11">
        <f>N124</f>
        <v>60.599999999999994</v>
      </c>
      <c r="E123" s="9"/>
      <c r="F123" s="9"/>
      <c r="G123" s="9"/>
      <c r="H123" s="9"/>
      <c r="I123" s="9"/>
      <c r="J123" s="9"/>
      <c r="K123" s="9"/>
      <c r="L123" s="9"/>
      <c r="M123" s="9"/>
      <c r="N123" s="11"/>
    </row>
    <row r="124" spans="1:14" s="1" customFormat="1" x14ac:dyDescent="0.25">
      <c r="A124" s="7"/>
      <c r="B124" s="8"/>
      <c r="C124" s="7"/>
      <c r="D124" s="11"/>
      <c r="E124" s="9"/>
      <c r="F124" s="9"/>
      <c r="G124" s="9">
        <v>3</v>
      </c>
      <c r="H124" s="9"/>
      <c r="I124" s="9">
        <v>2</v>
      </c>
      <c r="J124" s="9"/>
      <c r="K124" s="9">
        <v>10.1</v>
      </c>
      <c r="L124" s="9"/>
      <c r="M124" s="9"/>
      <c r="N124" s="11">
        <f>G124*I124*K124</f>
        <v>60.599999999999994</v>
      </c>
    </row>
    <row r="125" spans="1:14" ht="30.6" x14ac:dyDescent="0.25">
      <c r="A125" s="7" t="s">
        <v>181</v>
      </c>
      <c r="B125" s="8" t="s">
        <v>183</v>
      </c>
      <c r="C125" s="7" t="s">
        <v>17</v>
      </c>
      <c r="D125" s="11">
        <f>N126</f>
        <v>60.599999999999994</v>
      </c>
      <c r="E125" s="9"/>
      <c r="F125" s="9"/>
      <c r="G125" s="9"/>
      <c r="H125" s="9"/>
      <c r="I125" s="9"/>
      <c r="J125" s="9"/>
      <c r="K125" s="9"/>
      <c r="L125" s="9"/>
      <c r="M125" s="9"/>
      <c r="N125" s="11"/>
    </row>
    <row r="126" spans="1:14" s="1" customFormat="1" x14ac:dyDescent="0.25">
      <c r="A126" s="7"/>
      <c r="B126" s="8"/>
      <c r="C126" s="7"/>
      <c r="D126" s="11"/>
      <c r="E126" s="9"/>
      <c r="F126" s="9"/>
      <c r="G126" s="9">
        <v>3</v>
      </c>
      <c r="H126" s="9"/>
      <c r="I126" s="9">
        <v>2</v>
      </c>
      <c r="J126" s="9"/>
      <c r="K126" s="9">
        <v>10.1</v>
      </c>
      <c r="L126" s="9"/>
      <c r="M126" s="9"/>
      <c r="N126" s="11">
        <f>G126*I126*K126</f>
        <v>60.599999999999994</v>
      </c>
    </row>
    <row r="127" spans="1:14" ht="20.399999999999999" x14ac:dyDescent="0.25">
      <c r="A127" s="7" t="s">
        <v>184</v>
      </c>
      <c r="B127" s="8" t="s">
        <v>87</v>
      </c>
      <c r="C127" s="7" t="s">
        <v>17</v>
      </c>
      <c r="D127" s="11">
        <f>N128</f>
        <v>60.599999999999994</v>
      </c>
      <c r="E127" s="9"/>
      <c r="F127" s="9"/>
      <c r="G127" s="9"/>
      <c r="H127" s="9"/>
      <c r="I127" s="9"/>
      <c r="J127" s="9"/>
      <c r="K127" s="9"/>
      <c r="L127" s="9"/>
      <c r="M127" s="9"/>
      <c r="N127" s="11"/>
    </row>
    <row r="128" spans="1:14" s="1" customFormat="1" x14ac:dyDescent="0.25">
      <c r="A128" s="7"/>
      <c r="B128" s="8"/>
      <c r="C128" s="7"/>
      <c r="D128" s="11"/>
      <c r="E128" s="9"/>
      <c r="F128" s="9"/>
      <c r="G128" s="9">
        <v>3</v>
      </c>
      <c r="H128" s="9"/>
      <c r="I128" s="9">
        <v>2</v>
      </c>
      <c r="J128" s="9"/>
      <c r="K128" s="9">
        <v>10.1</v>
      </c>
      <c r="L128" s="9"/>
      <c r="M128" s="9"/>
      <c r="N128" s="11">
        <f>G128*I128*K128</f>
        <v>60.599999999999994</v>
      </c>
    </row>
    <row r="129" spans="1:14" ht="20.399999999999999" x14ac:dyDescent="0.25">
      <c r="A129" s="7" t="s">
        <v>185</v>
      </c>
      <c r="B129" s="8" t="s">
        <v>98</v>
      </c>
      <c r="C129" s="7" t="s">
        <v>17</v>
      </c>
      <c r="D129" s="11">
        <f>N130</f>
        <v>60.599999999999994</v>
      </c>
      <c r="E129" s="9"/>
      <c r="F129" s="9"/>
      <c r="G129" s="9"/>
      <c r="H129" s="9"/>
      <c r="I129" s="9"/>
      <c r="J129" s="9"/>
      <c r="K129" s="9"/>
      <c r="L129" s="9"/>
      <c r="M129" s="9"/>
      <c r="N129" s="11"/>
    </row>
    <row r="130" spans="1:14" s="1" customFormat="1" x14ac:dyDescent="0.25">
      <c r="A130" s="7"/>
      <c r="B130" s="8"/>
      <c r="C130" s="7"/>
      <c r="D130" s="11"/>
      <c r="E130" s="9"/>
      <c r="F130" s="9"/>
      <c r="G130" s="9">
        <v>3</v>
      </c>
      <c r="H130" s="9"/>
      <c r="I130" s="9">
        <v>2</v>
      </c>
      <c r="J130" s="9"/>
      <c r="K130" s="9">
        <v>10.1</v>
      </c>
      <c r="L130" s="9"/>
      <c r="M130" s="9"/>
      <c r="N130" s="11">
        <f>G130*I130*K130</f>
        <v>60.599999999999994</v>
      </c>
    </row>
    <row r="131" spans="1:14" x14ac:dyDescent="0.25">
      <c r="A131" s="2" t="s">
        <v>186</v>
      </c>
      <c r="B131" s="3" t="s">
        <v>187</v>
      </c>
      <c r="C131" s="2"/>
      <c r="D131" s="13"/>
      <c r="E131" s="10"/>
      <c r="F131" s="10"/>
      <c r="G131" s="10"/>
      <c r="H131" s="10"/>
      <c r="I131" s="10"/>
      <c r="J131" s="10"/>
      <c r="K131" s="10"/>
      <c r="L131" s="10"/>
      <c r="M131" s="10"/>
      <c r="N131" s="13"/>
    </row>
    <row r="132" spans="1:14" ht="20.399999999999999" x14ac:dyDescent="0.25">
      <c r="A132" s="7" t="s">
        <v>188</v>
      </c>
      <c r="B132" s="8" t="s">
        <v>190</v>
      </c>
      <c r="C132" s="7" t="s">
        <v>28</v>
      </c>
      <c r="D132" s="11">
        <f>N133</f>
        <v>1</v>
      </c>
      <c r="E132" s="9"/>
      <c r="F132" s="9"/>
      <c r="G132" s="9"/>
      <c r="H132" s="9"/>
      <c r="I132" s="9"/>
      <c r="J132" s="9"/>
      <c r="K132" s="9"/>
      <c r="L132" s="9"/>
      <c r="M132" s="9"/>
      <c r="N132" s="11"/>
    </row>
    <row r="133" spans="1:14" s="1" customFormat="1" x14ac:dyDescent="0.25">
      <c r="A133" s="7"/>
      <c r="B133" s="8" t="s">
        <v>303</v>
      </c>
      <c r="C133" s="7"/>
      <c r="D133" s="11"/>
      <c r="E133" s="9"/>
      <c r="F133" s="9"/>
      <c r="G133" s="9"/>
      <c r="H133" s="9"/>
      <c r="I133" s="9">
        <v>1</v>
      </c>
      <c r="J133" s="9"/>
      <c r="K133" s="9"/>
      <c r="L133" s="9"/>
      <c r="M133" s="9"/>
      <c r="N133" s="11">
        <f>I133</f>
        <v>1</v>
      </c>
    </row>
    <row r="134" spans="1:14" ht="20.399999999999999" x14ac:dyDescent="0.25">
      <c r="A134" s="7" t="s">
        <v>191</v>
      </c>
      <c r="B134" s="8" t="s">
        <v>193</v>
      </c>
      <c r="C134" s="7" t="s">
        <v>17</v>
      </c>
      <c r="D134" s="11">
        <f>N135</f>
        <v>7.5</v>
      </c>
      <c r="E134" s="9"/>
      <c r="F134" s="9"/>
      <c r="G134" s="9"/>
      <c r="H134" s="9"/>
      <c r="I134" s="9"/>
      <c r="J134" s="9"/>
      <c r="K134" s="9"/>
      <c r="L134" s="9"/>
      <c r="M134" s="9"/>
      <c r="N134" s="11"/>
    </row>
    <row r="135" spans="1:14" s="1" customFormat="1" x14ac:dyDescent="0.25">
      <c r="A135" s="7"/>
      <c r="B135" s="8" t="s">
        <v>303</v>
      </c>
      <c r="C135" s="7"/>
      <c r="D135" s="11"/>
      <c r="E135" s="9"/>
      <c r="F135" s="9">
        <v>2</v>
      </c>
      <c r="G135" s="9">
        <v>1.25</v>
      </c>
      <c r="H135" s="9"/>
      <c r="I135" s="9">
        <v>3</v>
      </c>
      <c r="J135" s="9"/>
      <c r="K135" s="9"/>
      <c r="L135" s="9"/>
      <c r="M135" s="9"/>
      <c r="N135" s="11">
        <f>F135*G135*I135</f>
        <v>7.5</v>
      </c>
    </row>
    <row r="136" spans="1:14" x14ac:dyDescent="0.25">
      <c r="A136" s="7" t="s">
        <v>194</v>
      </c>
      <c r="B136" s="8" t="s">
        <v>196</v>
      </c>
      <c r="C136" s="7" t="s">
        <v>17</v>
      </c>
      <c r="D136" s="11">
        <f>N137</f>
        <v>7.5</v>
      </c>
      <c r="E136" s="9"/>
      <c r="F136" s="9"/>
      <c r="G136" s="9"/>
      <c r="H136" s="9"/>
      <c r="I136" s="9"/>
      <c r="J136" s="9"/>
      <c r="K136" s="9"/>
      <c r="L136" s="9"/>
      <c r="M136" s="9"/>
      <c r="N136" s="11"/>
    </row>
    <row r="137" spans="1:14" s="1" customFormat="1" x14ac:dyDescent="0.25">
      <c r="A137" s="7"/>
      <c r="B137" s="8" t="s">
        <v>303</v>
      </c>
      <c r="C137" s="7"/>
      <c r="D137" s="11"/>
      <c r="E137" s="9"/>
      <c r="F137" s="9">
        <v>2</v>
      </c>
      <c r="G137" s="9">
        <v>1.25</v>
      </c>
      <c r="H137" s="9"/>
      <c r="I137" s="9">
        <v>3</v>
      </c>
      <c r="J137" s="9"/>
      <c r="K137" s="9"/>
      <c r="L137" s="9"/>
      <c r="M137" s="9"/>
      <c r="N137" s="11">
        <f>F137*G137*I137</f>
        <v>7.5</v>
      </c>
    </row>
    <row r="138" spans="1:14" ht="40.799999999999997" x14ac:dyDescent="0.25">
      <c r="A138" s="7" t="s">
        <v>197</v>
      </c>
      <c r="B138" s="8" t="s">
        <v>132</v>
      </c>
      <c r="C138" s="7" t="s">
        <v>32</v>
      </c>
      <c r="D138" s="11">
        <f>N139</f>
        <v>7.52</v>
      </c>
      <c r="E138" s="9"/>
      <c r="F138" s="9"/>
      <c r="G138" s="9"/>
      <c r="H138" s="9"/>
      <c r="I138" s="9"/>
      <c r="J138" s="9"/>
      <c r="K138" s="9"/>
      <c r="L138" s="9"/>
      <c r="M138" s="9"/>
      <c r="N138" s="11"/>
    </row>
    <row r="139" spans="1:14" s="1" customFormat="1" x14ac:dyDescent="0.25">
      <c r="A139" s="7"/>
      <c r="B139" s="8" t="s">
        <v>302</v>
      </c>
      <c r="C139" s="7"/>
      <c r="D139" s="11"/>
      <c r="E139" s="9"/>
      <c r="F139" s="9">
        <v>3.76</v>
      </c>
      <c r="G139" s="9"/>
      <c r="H139" s="9"/>
      <c r="I139" s="9">
        <v>2</v>
      </c>
      <c r="J139" s="9"/>
      <c r="K139" s="9"/>
      <c r="L139" s="9"/>
      <c r="M139" s="9"/>
      <c r="N139" s="11">
        <f>F139*I139</f>
        <v>7.52</v>
      </c>
    </row>
    <row r="140" spans="1:14" x14ac:dyDescent="0.25">
      <c r="A140" s="2" t="s">
        <v>198</v>
      </c>
      <c r="B140" s="3" t="s">
        <v>199</v>
      </c>
      <c r="C140" s="2"/>
      <c r="D140" s="13"/>
      <c r="E140" s="10"/>
      <c r="F140" s="10"/>
      <c r="G140" s="10"/>
      <c r="H140" s="10"/>
      <c r="I140" s="10"/>
      <c r="J140" s="10"/>
      <c r="K140" s="10"/>
      <c r="L140" s="10"/>
      <c r="M140" s="10"/>
      <c r="N140" s="13"/>
    </row>
    <row r="141" spans="1:14" ht="20.399999999999999" x14ac:dyDescent="0.25">
      <c r="A141" s="7" t="s">
        <v>200</v>
      </c>
      <c r="B141" s="8" t="s">
        <v>142</v>
      </c>
      <c r="C141" s="7" t="s">
        <v>143</v>
      </c>
      <c r="D141" s="11">
        <f>N142</f>
        <v>1</v>
      </c>
      <c r="E141" s="9"/>
      <c r="F141" s="9"/>
      <c r="G141" s="9"/>
      <c r="H141" s="9"/>
      <c r="I141" s="9"/>
      <c r="J141" s="9"/>
      <c r="K141" s="9"/>
      <c r="L141" s="9"/>
      <c r="M141" s="9"/>
      <c r="N141" s="11"/>
    </row>
    <row r="142" spans="1:14" s="1" customFormat="1" x14ac:dyDescent="0.25">
      <c r="A142" s="7"/>
      <c r="B142" s="8" t="s">
        <v>303</v>
      </c>
      <c r="C142" s="7"/>
      <c r="D142" s="11"/>
      <c r="E142" s="9"/>
      <c r="F142" s="9"/>
      <c r="G142" s="9"/>
      <c r="H142" s="9"/>
      <c r="I142" s="9">
        <v>1</v>
      </c>
      <c r="J142" s="9"/>
      <c r="K142" s="9"/>
      <c r="L142" s="9"/>
      <c r="M142" s="9"/>
      <c r="N142" s="11">
        <f>I142</f>
        <v>1</v>
      </c>
    </row>
    <row r="143" spans="1:14" ht="20.399999999999999" x14ac:dyDescent="0.25">
      <c r="A143" s="7" t="s">
        <v>201</v>
      </c>
      <c r="B143" s="8" t="s">
        <v>146</v>
      </c>
      <c r="C143" s="7" t="s">
        <v>143</v>
      </c>
      <c r="D143" s="11">
        <f>N144</f>
        <v>1</v>
      </c>
      <c r="E143" s="9"/>
      <c r="F143" s="9"/>
      <c r="G143" s="9"/>
      <c r="H143" s="9"/>
      <c r="I143" s="9"/>
      <c r="J143" s="9"/>
      <c r="K143" s="9"/>
      <c r="L143" s="9"/>
      <c r="M143" s="9"/>
      <c r="N143" s="11"/>
    </row>
    <row r="144" spans="1:14" s="1" customFormat="1" x14ac:dyDescent="0.25">
      <c r="A144" s="7"/>
      <c r="B144" s="8" t="s">
        <v>303</v>
      </c>
      <c r="C144" s="7"/>
      <c r="D144" s="11"/>
      <c r="E144" s="9"/>
      <c r="F144" s="9"/>
      <c r="G144" s="9"/>
      <c r="H144" s="9"/>
      <c r="I144" s="9">
        <v>1</v>
      </c>
      <c r="J144" s="9"/>
      <c r="K144" s="9"/>
      <c r="L144" s="9"/>
      <c r="M144" s="9"/>
      <c r="N144" s="11">
        <f>I144</f>
        <v>1</v>
      </c>
    </row>
    <row r="145" spans="1:14" x14ac:dyDescent="0.25">
      <c r="A145" s="7" t="s">
        <v>202</v>
      </c>
      <c r="B145" s="8" t="s">
        <v>204</v>
      </c>
      <c r="C145" s="7" t="s">
        <v>205</v>
      </c>
      <c r="D145" s="11">
        <f>N146</f>
        <v>1</v>
      </c>
      <c r="E145" s="9"/>
      <c r="F145" s="9"/>
      <c r="G145" s="9"/>
      <c r="H145" s="9"/>
      <c r="I145" s="9"/>
      <c r="J145" s="9"/>
      <c r="K145" s="9"/>
      <c r="L145" s="9"/>
      <c r="M145" s="9"/>
      <c r="N145" s="11"/>
    </row>
    <row r="146" spans="1:14" s="1" customFormat="1" x14ac:dyDescent="0.25">
      <c r="A146" s="7"/>
      <c r="B146" s="8" t="s">
        <v>303</v>
      </c>
      <c r="C146" s="7"/>
      <c r="D146" s="11"/>
      <c r="E146" s="9"/>
      <c r="F146" s="9"/>
      <c r="G146" s="9"/>
      <c r="H146" s="9"/>
      <c r="I146" s="9">
        <v>1</v>
      </c>
      <c r="J146" s="9"/>
      <c r="K146" s="9"/>
      <c r="L146" s="9"/>
      <c r="M146" s="9"/>
      <c r="N146" s="11">
        <f>I146</f>
        <v>1</v>
      </c>
    </row>
    <row r="147" spans="1:14" x14ac:dyDescent="0.25">
      <c r="A147" s="2" t="s">
        <v>206</v>
      </c>
      <c r="B147" s="3" t="s">
        <v>207</v>
      </c>
      <c r="C147" s="2"/>
      <c r="D147" s="13"/>
      <c r="E147" s="10"/>
      <c r="F147" s="10"/>
      <c r="G147" s="10"/>
      <c r="H147" s="10"/>
      <c r="I147" s="10"/>
      <c r="J147" s="10"/>
      <c r="K147" s="10"/>
      <c r="L147" s="10"/>
      <c r="M147" s="10"/>
      <c r="N147" s="13"/>
    </row>
    <row r="148" spans="1:14" ht="20.399999999999999" x14ac:dyDescent="0.25">
      <c r="A148" s="7" t="s">
        <v>208</v>
      </c>
      <c r="B148" s="8" t="s">
        <v>210</v>
      </c>
      <c r="C148" s="7" t="s">
        <v>17</v>
      </c>
      <c r="D148" s="11">
        <f>N149</f>
        <v>6.2349999999999994</v>
      </c>
      <c r="E148" s="9"/>
      <c r="F148" s="9"/>
      <c r="G148" s="9"/>
      <c r="H148" s="9"/>
      <c r="I148" s="9"/>
      <c r="J148" s="9"/>
      <c r="K148" s="9"/>
      <c r="L148" s="9"/>
      <c r="M148" s="9"/>
      <c r="N148" s="11"/>
    </row>
    <row r="149" spans="1:14" s="1" customFormat="1" x14ac:dyDescent="0.25">
      <c r="A149" s="7"/>
      <c r="B149" s="8" t="s">
        <v>303</v>
      </c>
      <c r="C149" s="7"/>
      <c r="D149" s="11"/>
      <c r="E149" s="9">
        <v>2.9</v>
      </c>
      <c r="F149" s="9">
        <v>2.15</v>
      </c>
      <c r="G149" s="9"/>
      <c r="H149" s="9"/>
      <c r="I149" s="9"/>
      <c r="J149" s="9"/>
      <c r="K149" s="9"/>
      <c r="L149" s="9"/>
      <c r="M149" s="9"/>
      <c r="N149" s="11">
        <f>E149*F149</f>
        <v>6.2349999999999994</v>
      </c>
    </row>
    <row r="150" spans="1:14" ht="22.2" customHeight="1" x14ac:dyDescent="0.25">
      <c r="A150" s="7" t="s">
        <v>211</v>
      </c>
      <c r="B150" s="8" t="s">
        <v>213</v>
      </c>
      <c r="C150" s="7" t="s">
        <v>17</v>
      </c>
      <c r="D150" s="11">
        <f>N151</f>
        <v>5.0599999999999996</v>
      </c>
      <c r="E150" s="9"/>
      <c r="F150" s="9"/>
      <c r="G150" s="9"/>
      <c r="H150" s="9"/>
      <c r="I150" s="9"/>
      <c r="J150" s="9"/>
      <c r="K150" s="9"/>
      <c r="L150" s="9"/>
      <c r="M150" s="9"/>
      <c r="N150" s="11"/>
    </row>
    <row r="151" spans="1:14" s="1" customFormat="1" ht="22.2" customHeight="1" x14ac:dyDescent="0.25">
      <c r="A151" s="7"/>
      <c r="B151" s="8" t="s">
        <v>303</v>
      </c>
      <c r="C151" s="7"/>
      <c r="D151" s="11"/>
      <c r="E151" s="9"/>
      <c r="F151" s="9"/>
      <c r="G151" s="9"/>
      <c r="H151" s="9"/>
      <c r="I151" s="9"/>
      <c r="J151" s="9"/>
      <c r="K151" s="9"/>
      <c r="L151" s="9">
        <v>5.0599999999999996</v>
      </c>
      <c r="M151" s="9"/>
      <c r="N151" s="11">
        <f>L151</f>
        <v>5.0599999999999996</v>
      </c>
    </row>
    <row r="152" spans="1:14" x14ac:dyDescent="0.25">
      <c r="A152" s="2" t="s">
        <v>214</v>
      </c>
      <c r="B152" s="3" t="s">
        <v>215</v>
      </c>
      <c r="C152" s="2"/>
      <c r="D152" s="13"/>
      <c r="E152" s="10"/>
      <c r="F152" s="10"/>
      <c r="G152" s="10"/>
      <c r="H152" s="10"/>
      <c r="I152" s="10"/>
      <c r="J152" s="10"/>
      <c r="K152" s="10"/>
      <c r="L152" s="10"/>
      <c r="M152" s="10"/>
      <c r="N152" s="13"/>
    </row>
    <row r="153" spans="1:14" x14ac:dyDescent="0.25">
      <c r="A153" s="2" t="s">
        <v>216</v>
      </c>
      <c r="B153" s="3" t="s">
        <v>217</v>
      </c>
      <c r="C153" s="2"/>
      <c r="D153" s="13"/>
      <c r="E153" s="10"/>
      <c r="F153" s="10"/>
      <c r="G153" s="10"/>
      <c r="H153" s="10"/>
      <c r="I153" s="10"/>
      <c r="J153" s="10"/>
      <c r="K153" s="10"/>
      <c r="L153" s="10"/>
      <c r="M153" s="10"/>
      <c r="N153" s="13"/>
    </row>
    <row r="154" spans="1:14" x14ac:dyDescent="0.25">
      <c r="A154" s="7" t="s">
        <v>218</v>
      </c>
      <c r="B154" s="8" t="s">
        <v>158</v>
      </c>
      <c r="C154" s="7" t="s">
        <v>36</v>
      </c>
      <c r="D154" s="11">
        <f>N155</f>
        <v>10.422000000000001</v>
      </c>
      <c r="E154" s="9"/>
      <c r="F154" s="9"/>
      <c r="G154" s="9"/>
      <c r="H154" s="9"/>
      <c r="I154" s="9"/>
      <c r="J154" s="9"/>
      <c r="K154" s="9"/>
      <c r="L154" s="9"/>
      <c r="M154" s="9"/>
      <c r="N154" s="11"/>
    </row>
    <row r="155" spans="1:14" s="1" customFormat="1" x14ac:dyDescent="0.25">
      <c r="A155" s="7"/>
      <c r="B155" s="8"/>
      <c r="C155" s="7"/>
      <c r="D155" s="11"/>
      <c r="E155" s="9"/>
      <c r="F155" s="9"/>
      <c r="G155" s="9">
        <v>0.3</v>
      </c>
      <c r="H155" s="9"/>
      <c r="I155" s="9"/>
      <c r="J155" s="9"/>
      <c r="K155" s="9"/>
      <c r="L155" s="9">
        <v>34.74</v>
      </c>
      <c r="M155" s="9"/>
      <c r="N155" s="11">
        <f>G155*L155</f>
        <v>10.422000000000001</v>
      </c>
    </row>
    <row r="156" spans="1:14" ht="30.6" x14ac:dyDescent="0.25">
      <c r="A156" s="7" t="s">
        <v>219</v>
      </c>
      <c r="B156" s="8" t="s">
        <v>112</v>
      </c>
      <c r="C156" s="7" t="s">
        <v>17</v>
      </c>
      <c r="D156" s="11">
        <f>N157</f>
        <v>37.74</v>
      </c>
      <c r="E156" s="9"/>
      <c r="F156" s="9"/>
      <c r="G156" s="9"/>
      <c r="H156" s="9"/>
      <c r="I156" s="9"/>
      <c r="J156" s="9"/>
      <c r="K156" s="9"/>
      <c r="L156" s="9"/>
      <c r="M156" s="9"/>
      <c r="N156" s="11"/>
    </row>
    <row r="157" spans="1:14" s="1" customFormat="1" x14ac:dyDescent="0.25">
      <c r="A157" s="7"/>
      <c r="B157" s="8"/>
      <c r="C157" s="7"/>
      <c r="D157" s="11"/>
      <c r="E157" s="9"/>
      <c r="F157" s="9"/>
      <c r="G157" s="9"/>
      <c r="H157" s="9"/>
      <c r="I157" s="9"/>
      <c r="J157" s="9"/>
      <c r="K157" s="9"/>
      <c r="L157" s="9">
        <v>37.74</v>
      </c>
      <c r="M157" s="9"/>
      <c r="N157" s="11">
        <f>L157</f>
        <v>37.74</v>
      </c>
    </row>
    <row r="158" spans="1:14" ht="30.6" x14ac:dyDescent="0.25">
      <c r="A158" s="7" t="s">
        <v>220</v>
      </c>
      <c r="B158" s="8" t="s">
        <v>118</v>
      </c>
      <c r="C158" s="7" t="s">
        <v>17</v>
      </c>
      <c r="D158" s="11">
        <f>N159</f>
        <v>37.74</v>
      </c>
      <c r="E158" s="9"/>
      <c r="F158" s="9"/>
      <c r="G158" s="9"/>
      <c r="H158" s="9"/>
      <c r="I158" s="9"/>
      <c r="J158" s="9"/>
      <c r="K158" s="9"/>
      <c r="L158" s="9"/>
      <c r="M158" s="9"/>
      <c r="N158" s="11"/>
    </row>
    <row r="159" spans="1:14" s="1" customFormat="1" x14ac:dyDescent="0.25">
      <c r="A159" s="7"/>
      <c r="B159" s="8"/>
      <c r="C159" s="7"/>
      <c r="D159" s="11"/>
      <c r="E159" s="9"/>
      <c r="F159" s="9"/>
      <c r="G159" s="9"/>
      <c r="H159" s="9"/>
      <c r="I159" s="9"/>
      <c r="J159" s="9"/>
      <c r="K159" s="9"/>
      <c r="L159" s="9">
        <v>37.74</v>
      </c>
      <c r="M159" s="9"/>
      <c r="N159" s="11">
        <f>L159</f>
        <v>37.74</v>
      </c>
    </row>
    <row r="160" spans="1:14" ht="20.399999999999999" x14ac:dyDescent="0.25">
      <c r="A160" s="7" t="s">
        <v>221</v>
      </c>
      <c r="B160" s="8" t="s">
        <v>50</v>
      </c>
      <c r="C160" s="7" t="s">
        <v>51</v>
      </c>
      <c r="D160" s="11">
        <f>N161</f>
        <v>3.0430399999999995</v>
      </c>
      <c r="E160" s="9"/>
      <c r="F160" s="9"/>
      <c r="G160" s="9"/>
      <c r="H160" s="9"/>
      <c r="I160" s="9"/>
      <c r="J160" s="12"/>
      <c r="K160" s="9"/>
      <c r="L160" s="9"/>
      <c r="M160" s="9"/>
      <c r="N160" s="11"/>
    </row>
    <row r="161" spans="1:14" s="1" customFormat="1" x14ac:dyDescent="0.25">
      <c r="A161" s="7"/>
      <c r="B161" s="8"/>
      <c r="C161" s="7"/>
      <c r="D161" s="11"/>
      <c r="E161" s="9"/>
      <c r="F161" s="9">
        <v>3.9</v>
      </c>
      <c r="G161" s="9"/>
      <c r="H161" s="9"/>
      <c r="I161" s="9">
        <v>0.15</v>
      </c>
      <c r="J161" s="12">
        <v>0.154</v>
      </c>
      <c r="K161" s="9">
        <v>0.76</v>
      </c>
      <c r="L161" s="9"/>
      <c r="M161" s="9"/>
      <c r="N161" s="11">
        <f>((F161/I161)*J161*K161)</f>
        <v>3.0430399999999995</v>
      </c>
    </row>
    <row r="162" spans="1:14" ht="20.399999999999999" x14ac:dyDescent="0.25">
      <c r="A162" s="7" t="s">
        <v>222</v>
      </c>
      <c r="B162" s="8" t="s">
        <v>54</v>
      </c>
      <c r="C162" s="7" t="s">
        <v>51</v>
      </c>
      <c r="D162" s="11">
        <f>N163</f>
        <v>9.6251999999999995</v>
      </c>
      <c r="E162" s="9"/>
      <c r="F162" s="9"/>
      <c r="G162" s="9"/>
      <c r="H162" s="9"/>
      <c r="I162" s="9"/>
      <c r="J162" s="9"/>
      <c r="K162" s="9"/>
      <c r="L162" s="9"/>
      <c r="M162" s="9"/>
      <c r="N162" s="11"/>
    </row>
    <row r="163" spans="1:14" s="1" customFormat="1" x14ac:dyDescent="0.25">
      <c r="A163" s="7"/>
      <c r="B163" s="8"/>
      <c r="C163" s="7"/>
      <c r="D163" s="11"/>
      <c r="E163" s="9"/>
      <c r="F163" s="9">
        <v>3.9</v>
      </c>
      <c r="G163" s="9"/>
      <c r="H163" s="9"/>
      <c r="I163" s="9">
        <v>4</v>
      </c>
      <c r="J163" s="12">
        <v>0.61699999999999999</v>
      </c>
      <c r="K163" s="9"/>
      <c r="L163" s="9"/>
      <c r="M163" s="9"/>
      <c r="N163" s="11">
        <f>F163*I163*J163</f>
        <v>9.6251999999999995</v>
      </c>
    </row>
    <row r="164" spans="1:14" ht="20.399999999999999" x14ac:dyDescent="0.25">
      <c r="A164" s="7" t="s">
        <v>223</v>
      </c>
      <c r="B164" s="8" t="s">
        <v>163</v>
      </c>
      <c r="C164" s="7" t="s">
        <v>17</v>
      </c>
      <c r="D164" s="11">
        <f>N165</f>
        <v>2.7810000000000001</v>
      </c>
      <c r="E164" s="9"/>
      <c r="F164" s="9"/>
      <c r="G164" s="9"/>
      <c r="H164" s="9"/>
      <c r="I164" s="9"/>
      <c r="J164" s="9"/>
      <c r="K164" s="9"/>
      <c r="L164" s="9"/>
      <c r="M164" s="9"/>
      <c r="N164" s="11"/>
    </row>
    <row r="165" spans="1:14" s="1" customFormat="1" x14ac:dyDescent="0.25">
      <c r="A165" s="7"/>
      <c r="B165" s="8"/>
      <c r="C165" s="7"/>
      <c r="D165" s="11"/>
      <c r="E165" s="9"/>
      <c r="F165" s="9">
        <v>3.09</v>
      </c>
      <c r="G165" s="9"/>
      <c r="H165" s="9"/>
      <c r="I165" s="9"/>
      <c r="J165" s="9"/>
      <c r="K165" s="9">
        <v>0.9</v>
      </c>
      <c r="L165" s="9"/>
      <c r="M165" s="9"/>
      <c r="N165" s="11">
        <f>F165*K165</f>
        <v>2.7810000000000001</v>
      </c>
    </row>
    <row r="166" spans="1:14" ht="20.399999999999999" x14ac:dyDescent="0.25">
      <c r="A166" s="7" t="s">
        <v>224</v>
      </c>
      <c r="B166" s="8" t="s">
        <v>166</v>
      </c>
      <c r="C166" s="7" t="s">
        <v>36</v>
      </c>
      <c r="D166" s="11">
        <f>N167</f>
        <v>0.17549999999999999</v>
      </c>
      <c r="E166" s="9"/>
      <c r="F166" s="9"/>
      <c r="G166" s="9"/>
      <c r="H166" s="9"/>
      <c r="I166" s="9"/>
      <c r="J166" s="9"/>
      <c r="K166" s="9"/>
      <c r="L166" s="9"/>
      <c r="M166" s="9"/>
      <c r="N166" s="11"/>
    </row>
    <row r="167" spans="1:14" s="1" customFormat="1" x14ac:dyDescent="0.25">
      <c r="A167" s="7"/>
      <c r="B167" s="8"/>
      <c r="C167" s="7"/>
      <c r="D167" s="11"/>
      <c r="E167" s="9"/>
      <c r="F167" s="9">
        <v>3.9</v>
      </c>
      <c r="G167" s="9">
        <v>0.3</v>
      </c>
      <c r="H167" s="9">
        <v>0.15</v>
      </c>
      <c r="I167" s="9"/>
      <c r="J167" s="9"/>
      <c r="K167" s="9"/>
      <c r="L167" s="9"/>
      <c r="M167" s="9"/>
      <c r="N167" s="11">
        <f>F167*G167*H167</f>
        <v>0.17549999999999999</v>
      </c>
    </row>
    <row r="168" spans="1:14" x14ac:dyDescent="0.25">
      <c r="A168" s="2" t="s">
        <v>225</v>
      </c>
      <c r="B168" s="3" t="s">
        <v>226</v>
      </c>
      <c r="C168" s="2"/>
      <c r="D168" s="13"/>
      <c r="E168" s="10"/>
      <c r="F168" s="10"/>
      <c r="G168" s="10"/>
      <c r="H168" s="10"/>
      <c r="I168" s="10"/>
      <c r="J168" s="10"/>
      <c r="K168" s="10"/>
      <c r="L168" s="10"/>
      <c r="M168" s="10"/>
      <c r="N168" s="13"/>
    </row>
    <row r="169" spans="1:14" ht="51" x14ac:dyDescent="0.25">
      <c r="A169" s="7" t="s">
        <v>227</v>
      </c>
      <c r="B169" s="8" t="s">
        <v>229</v>
      </c>
      <c r="C169" s="7" t="s">
        <v>230</v>
      </c>
      <c r="D169" s="11">
        <f>N170</f>
        <v>4</v>
      </c>
      <c r="E169" s="9"/>
      <c r="F169" s="9"/>
      <c r="G169" s="9"/>
      <c r="H169" s="9"/>
      <c r="I169" s="9"/>
      <c r="J169" s="9"/>
      <c r="K169" s="9"/>
      <c r="L169" s="9"/>
      <c r="M169" s="9"/>
      <c r="N169" s="11"/>
    </row>
    <row r="170" spans="1:14" s="1" customFormat="1" x14ac:dyDescent="0.25">
      <c r="A170" s="7"/>
      <c r="B170" s="8"/>
      <c r="C170" s="7"/>
      <c r="D170" s="11"/>
      <c r="E170" s="9"/>
      <c r="F170" s="9"/>
      <c r="G170" s="9"/>
      <c r="H170" s="9"/>
      <c r="I170" s="9">
        <v>4</v>
      </c>
      <c r="J170" s="9"/>
      <c r="K170" s="9"/>
      <c r="L170" s="9"/>
      <c r="M170" s="9"/>
      <c r="N170" s="11">
        <f>I170</f>
        <v>4</v>
      </c>
    </row>
    <row r="171" spans="1:14" ht="40.799999999999997" x14ac:dyDescent="0.25">
      <c r="A171" s="7" t="s">
        <v>231</v>
      </c>
      <c r="B171" s="8" t="s">
        <v>233</v>
      </c>
      <c r="C171" s="7" t="s">
        <v>230</v>
      </c>
      <c r="D171" s="11">
        <f>N172</f>
        <v>2</v>
      </c>
      <c r="E171" s="9"/>
      <c r="F171" s="9"/>
      <c r="G171" s="9"/>
      <c r="H171" s="9"/>
      <c r="I171" s="9"/>
      <c r="J171" s="9"/>
      <c r="K171" s="9"/>
      <c r="L171" s="9"/>
      <c r="M171" s="9"/>
      <c r="N171" s="11"/>
    </row>
    <row r="172" spans="1:14" s="1" customFormat="1" x14ac:dyDescent="0.25">
      <c r="A172" s="7"/>
      <c r="B172" s="8"/>
      <c r="C172" s="7"/>
      <c r="D172" s="11"/>
      <c r="E172" s="9"/>
      <c r="F172" s="9"/>
      <c r="G172" s="9"/>
      <c r="H172" s="9"/>
      <c r="I172" s="9">
        <v>2</v>
      </c>
      <c r="J172" s="9"/>
      <c r="K172" s="9"/>
      <c r="L172" s="9"/>
      <c r="M172" s="9"/>
      <c r="N172" s="11">
        <f>I172</f>
        <v>2</v>
      </c>
    </row>
    <row r="173" spans="1:14" ht="40.799999999999997" x14ac:dyDescent="0.25">
      <c r="A173" s="7" t="s">
        <v>234</v>
      </c>
      <c r="B173" s="8" t="s">
        <v>236</v>
      </c>
      <c r="C173" s="7" t="s">
        <v>230</v>
      </c>
      <c r="D173" s="11">
        <f>N174</f>
        <v>4</v>
      </c>
      <c r="E173" s="9"/>
      <c r="F173" s="9"/>
      <c r="G173" s="9"/>
      <c r="H173" s="9"/>
      <c r="I173" s="9"/>
      <c r="J173" s="9"/>
      <c r="K173" s="9"/>
      <c r="L173" s="9"/>
      <c r="M173" s="9"/>
      <c r="N173" s="11"/>
    </row>
    <row r="174" spans="1:14" s="1" customFormat="1" x14ac:dyDescent="0.25">
      <c r="A174" s="7"/>
      <c r="B174" s="8"/>
      <c r="C174" s="7"/>
      <c r="D174" s="11"/>
      <c r="E174" s="9"/>
      <c r="F174" s="9"/>
      <c r="G174" s="9"/>
      <c r="H174" s="9"/>
      <c r="I174" s="9">
        <v>4</v>
      </c>
      <c r="J174" s="9"/>
      <c r="K174" s="9"/>
      <c r="L174" s="9"/>
      <c r="M174" s="9"/>
      <c r="N174" s="11">
        <f>I174</f>
        <v>4</v>
      </c>
    </row>
    <row r="175" spans="1:14" ht="40.799999999999997" x14ac:dyDescent="0.25">
      <c r="A175" s="7" t="s">
        <v>237</v>
      </c>
      <c r="B175" s="8" t="s">
        <v>239</v>
      </c>
      <c r="C175" s="7" t="s">
        <v>28</v>
      </c>
      <c r="D175" s="11">
        <f>N176</f>
        <v>1</v>
      </c>
      <c r="E175" s="9"/>
      <c r="F175" s="9"/>
      <c r="G175" s="9"/>
      <c r="H175" s="9"/>
      <c r="I175" s="9"/>
      <c r="J175" s="9"/>
      <c r="K175" s="9"/>
      <c r="L175" s="9"/>
      <c r="M175" s="9"/>
      <c r="N175" s="11"/>
    </row>
    <row r="176" spans="1:14" s="1" customFormat="1" x14ac:dyDescent="0.25">
      <c r="A176" s="7"/>
      <c r="B176" s="8"/>
      <c r="C176" s="7"/>
      <c r="D176" s="11"/>
      <c r="E176" s="9"/>
      <c r="F176" s="9"/>
      <c r="G176" s="9"/>
      <c r="H176" s="9"/>
      <c r="I176" s="9">
        <v>1</v>
      </c>
      <c r="J176" s="9"/>
      <c r="K176" s="9"/>
      <c r="L176" s="9"/>
      <c r="M176" s="9"/>
      <c r="N176" s="11">
        <f>I176</f>
        <v>1</v>
      </c>
    </row>
    <row r="177" spans="1:14" ht="30.6" x14ac:dyDescent="0.25">
      <c r="A177" s="7" t="s">
        <v>240</v>
      </c>
      <c r="B177" s="8" t="s">
        <v>242</v>
      </c>
      <c r="C177" s="7" t="s">
        <v>28</v>
      </c>
      <c r="D177" s="11">
        <f>N178</f>
        <v>3</v>
      </c>
      <c r="E177" s="9"/>
      <c r="F177" s="9"/>
      <c r="G177" s="9"/>
      <c r="H177" s="9"/>
      <c r="I177" s="9"/>
      <c r="J177" s="9"/>
      <c r="K177" s="9"/>
      <c r="L177" s="9"/>
      <c r="M177" s="9"/>
      <c r="N177" s="11"/>
    </row>
    <row r="178" spans="1:14" s="1" customFormat="1" x14ac:dyDescent="0.25">
      <c r="A178" s="7"/>
      <c r="B178" s="8"/>
      <c r="C178" s="7"/>
      <c r="D178" s="11"/>
      <c r="E178" s="9"/>
      <c r="F178" s="9"/>
      <c r="G178" s="9"/>
      <c r="H178" s="9"/>
      <c r="I178" s="9">
        <v>3</v>
      </c>
      <c r="J178" s="9"/>
      <c r="K178" s="9"/>
      <c r="L178" s="9"/>
      <c r="M178" s="9"/>
      <c r="N178" s="11">
        <f>I178</f>
        <v>3</v>
      </c>
    </row>
    <row r="179" spans="1:14" x14ac:dyDescent="0.25">
      <c r="A179" s="2" t="s">
        <v>243</v>
      </c>
      <c r="B179" s="3" t="s">
        <v>138</v>
      </c>
      <c r="C179" s="2"/>
      <c r="D179" s="13"/>
      <c r="E179" s="10"/>
      <c r="F179" s="10"/>
      <c r="G179" s="10"/>
      <c r="H179" s="10"/>
      <c r="I179" s="10"/>
      <c r="J179" s="10"/>
      <c r="K179" s="10"/>
      <c r="L179" s="10"/>
      <c r="M179" s="10"/>
      <c r="N179" s="13"/>
    </row>
    <row r="180" spans="1:14" ht="34.799999999999997" customHeight="1" x14ac:dyDescent="0.25">
      <c r="A180" s="7" t="s">
        <v>244</v>
      </c>
      <c r="B180" s="8" t="s">
        <v>142</v>
      </c>
      <c r="C180" s="7" t="s">
        <v>143</v>
      </c>
      <c r="D180" s="11">
        <f>N181</f>
        <v>2</v>
      </c>
      <c r="E180" s="9"/>
      <c r="F180" s="9"/>
      <c r="G180" s="9"/>
      <c r="H180" s="9"/>
      <c r="I180" s="9"/>
      <c r="J180" s="9"/>
      <c r="K180" s="9"/>
      <c r="L180" s="9"/>
      <c r="M180" s="9"/>
      <c r="N180" s="11"/>
    </row>
    <row r="181" spans="1:14" s="15" customFormat="1" ht="18" customHeight="1" x14ac:dyDescent="0.25">
      <c r="A181" s="7"/>
      <c r="B181" s="8" t="s">
        <v>344</v>
      </c>
      <c r="C181" s="7"/>
      <c r="D181" s="11"/>
      <c r="E181" s="9"/>
      <c r="F181" s="9"/>
      <c r="G181" s="9"/>
      <c r="H181" s="9"/>
      <c r="I181" s="9">
        <v>2</v>
      </c>
      <c r="J181" s="9"/>
      <c r="K181" s="9"/>
      <c r="L181" s="9"/>
      <c r="M181" s="9"/>
      <c r="N181" s="11">
        <f>I181</f>
        <v>2</v>
      </c>
    </row>
    <row r="182" spans="1:14" ht="29.4" customHeight="1" x14ac:dyDescent="0.25">
      <c r="A182" s="7" t="s">
        <v>245</v>
      </c>
      <c r="B182" s="8" t="s">
        <v>146</v>
      </c>
      <c r="C182" s="7" t="s">
        <v>143</v>
      </c>
      <c r="D182" s="11">
        <f>N183</f>
        <v>4</v>
      </c>
      <c r="E182" s="9"/>
      <c r="F182" s="9"/>
      <c r="G182" s="9"/>
      <c r="H182" s="9"/>
      <c r="I182" s="9"/>
      <c r="J182" s="9"/>
      <c r="K182" s="9"/>
      <c r="L182" s="9"/>
      <c r="M182" s="9"/>
      <c r="N182" s="11"/>
    </row>
    <row r="183" spans="1:14" s="15" customFormat="1" ht="16.8" customHeight="1" x14ac:dyDescent="0.25">
      <c r="A183" s="7"/>
      <c r="B183" s="8" t="s">
        <v>344</v>
      </c>
      <c r="C183" s="7"/>
      <c r="D183" s="11"/>
      <c r="E183" s="9"/>
      <c r="F183" s="9"/>
      <c r="G183" s="9"/>
      <c r="H183" s="9"/>
      <c r="I183" s="9">
        <v>4</v>
      </c>
      <c r="J183" s="9"/>
      <c r="K183" s="9"/>
      <c r="L183" s="9"/>
      <c r="M183" s="9"/>
      <c r="N183" s="11">
        <f>I183</f>
        <v>4</v>
      </c>
    </row>
    <row r="184" spans="1:14" ht="34.799999999999997" customHeight="1" x14ac:dyDescent="0.25">
      <c r="A184" s="7" t="s">
        <v>246</v>
      </c>
      <c r="B184" s="8" t="s">
        <v>248</v>
      </c>
      <c r="C184" s="7" t="s">
        <v>143</v>
      </c>
      <c r="D184" s="11">
        <f>N185</f>
        <v>5</v>
      </c>
      <c r="E184" s="9"/>
      <c r="F184" s="9"/>
      <c r="G184" s="9"/>
      <c r="H184" s="9"/>
      <c r="I184" s="9"/>
      <c r="J184" s="9"/>
      <c r="K184" s="9"/>
      <c r="L184" s="9"/>
      <c r="M184" s="9"/>
      <c r="N184" s="11"/>
    </row>
    <row r="185" spans="1:14" s="15" customFormat="1" ht="18" customHeight="1" x14ac:dyDescent="0.25">
      <c r="A185" s="7"/>
      <c r="B185" s="8" t="s">
        <v>344</v>
      </c>
      <c r="C185" s="7"/>
      <c r="D185" s="11"/>
      <c r="E185" s="9"/>
      <c r="F185" s="9"/>
      <c r="G185" s="9"/>
      <c r="H185" s="9"/>
      <c r="I185" s="9">
        <v>5</v>
      </c>
      <c r="J185" s="9"/>
      <c r="K185" s="9"/>
      <c r="L185" s="9"/>
      <c r="M185" s="9"/>
      <c r="N185" s="11">
        <f>I185</f>
        <v>5</v>
      </c>
    </row>
    <row r="186" spans="1:14" x14ac:dyDescent="0.25">
      <c r="A186" s="2" t="s">
        <v>249</v>
      </c>
      <c r="B186" s="3" t="s">
        <v>120</v>
      </c>
      <c r="C186" s="2"/>
      <c r="D186" s="13"/>
      <c r="E186" s="10"/>
      <c r="F186" s="10"/>
      <c r="G186" s="10"/>
      <c r="H186" s="10"/>
      <c r="I186" s="10"/>
      <c r="J186" s="10"/>
      <c r="K186" s="10"/>
      <c r="L186" s="10"/>
      <c r="M186" s="10"/>
      <c r="N186" s="13"/>
    </row>
    <row r="187" spans="1:14" ht="30.6" x14ac:dyDescent="0.25">
      <c r="A187" s="7" t="s">
        <v>250</v>
      </c>
      <c r="B187" s="8" t="s">
        <v>252</v>
      </c>
      <c r="C187" s="7" t="s">
        <v>17</v>
      </c>
      <c r="D187" s="11">
        <f>N188</f>
        <v>47.519999999999996</v>
      </c>
      <c r="E187" s="9"/>
      <c r="F187" s="9"/>
      <c r="G187" s="9"/>
      <c r="H187" s="9"/>
      <c r="I187" s="9"/>
      <c r="J187" s="9"/>
      <c r="K187" s="9"/>
      <c r="L187" s="9"/>
      <c r="M187" s="9"/>
      <c r="N187" s="11"/>
    </row>
    <row r="188" spans="1:14" s="15" customFormat="1" x14ac:dyDescent="0.25">
      <c r="A188" s="7"/>
      <c r="B188" s="8" t="s">
        <v>345</v>
      </c>
      <c r="C188" s="7"/>
      <c r="D188" s="11"/>
      <c r="E188" s="9"/>
      <c r="F188" s="9"/>
      <c r="G188" s="9">
        <v>3</v>
      </c>
      <c r="H188" s="9"/>
      <c r="I188" s="9"/>
      <c r="J188" s="9"/>
      <c r="K188" s="9">
        <v>15.84</v>
      </c>
      <c r="L188" s="9"/>
      <c r="M188" s="9"/>
      <c r="N188" s="11">
        <f>G188*K188</f>
        <v>47.519999999999996</v>
      </c>
    </row>
    <row r="189" spans="1:14" x14ac:dyDescent="0.25">
      <c r="A189" s="2" t="s">
        <v>253</v>
      </c>
      <c r="B189" s="3" t="s">
        <v>78</v>
      </c>
      <c r="C189" s="2"/>
      <c r="D189" s="13"/>
      <c r="E189" s="10"/>
      <c r="F189" s="10"/>
      <c r="G189" s="10"/>
      <c r="H189" s="10"/>
      <c r="I189" s="10"/>
      <c r="J189" s="10"/>
      <c r="K189" s="10"/>
      <c r="L189" s="10"/>
      <c r="M189" s="10"/>
      <c r="N189" s="13"/>
    </row>
    <row r="190" spans="1:14" ht="39.6" customHeight="1" x14ac:dyDescent="0.25">
      <c r="A190" s="7" t="s">
        <v>254</v>
      </c>
      <c r="B190" s="8" t="s">
        <v>81</v>
      </c>
      <c r="C190" s="7" t="s">
        <v>17</v>
      </c>
      <c r="D190" s="11">
        <f>N191</f>
        <v>95.039999999999992</v>
      </c>
      <c r="E190" s="9"/>
      <c r="F190" s="9"/>
      <c r="G190" s="9"/>
      <c r="H190" s="9"/>
      <c r="I190" s="9"/>
      <c r="J190" s="9"/>
      <c r="K190" s="9"/>
      <c r="L190" s="9"/>
      <c r="M190" s="9"/>
      <c r="N190" s="11"/>
    </row>
    <row r="191" spans="1:14" s="1" customFormat="1" ht="18" customHeight="1" x14ac:dyDescent="0.25">
      <c r="A191" s="7"/>
      <c r="B191" s="8" t="s">
        <v>343</v>
      </c>
      <c r="C191" s="7"/>
      <c r="D191" s="11"/>
      <c r="E191" s="9"/>
      <c r="F191" s="9"/>
      <c r="G191" s="9">
        <v>3</v>
      </c>
      <c r="H191" s="9"/>
      <c r="I191" s="9">
        <v>2</v>
      </c>
      <c r="J191" s="9"/>
      <c r="K191" s="9">
        <v>15.84</v>
      </c>
      <c r="L191" s="9"/>
      <c r="M191" s="9"/>
      <c r="N191" s="11">
        <f>G191*I191*K191</f>
        <v>95.039999999999992</v>
      </c>
    </row>
    <row r="192" spans="1:14" ht="38.4" customHeight="1" x14ac:dyDescent="0.25">
      <c r="A192" s="7" t="s">
        <v>255</v>
      </c>
      <c r="B192" s="8" t="s">
        <v>183</v>
      </c>
      <c r="C192" s="7" t="s">
        <v>17</v>
      </c>
      <c r="D192" s="11">
        <f>N193</f>
        <v>95.039999999999992</v>
      </c>
      <c r="E192" s="9"/>
      <c r="F192" s="9"/>
      <c r="G192" s="9"/>
      <c r="H192" s="9"/>
      <c r="I192" s="9"/>
      <c r="J192" s="9"/>
      <c r="K192" s="9"/>
      <c r="L192" s="9"/>
      <c r="M192" s="9"/>
      <c r="N192" s="11"/>
    </row>
    <row r="193" spans="1:14" s="1" customFormat="1" ht="17.399999999999999" customHeight="1" x14ac:dyDescent="0.25">
      <c r="A193" s="7"/>
      <c r="B193" s="8" t="s">
        <v>343</v>
      </c>
      <c r="C193" s="7"/>
      <c r="D193" s="11"/>
      <c r="E193" s="9"/>
      <c r="F193" s="9"/>
      <c r="G193" s="9">
        <v>3</v>
      </c>
      <c r="H193" s="9"/>
      <c r="I193" s="9">
        <v>2</v>
      </c>
      <c r="J193" s="9"/>
      <c r="K193" s="9">
        <v>15.84</v>
      </c>
      <c r="L193" s="9"/>
      <c r="M193" s="9"/>
      <c r="N193" s="11">
        <f>G193*I193*K193</f>
        <v>95.039999999999992</v>
      </c>
    </row>
    <row r="194" spans="1:14" ht="40.200000000000003" customHeight="1" x14ac:dyDescent="0.25">
      <c r="A194" s="7" t="s">
        <v>256</v>
      </c>
      <c r="B194" s="8" t="s">
        <v>90</v>
      </c>
      <c r="C194" s="7" t="s">
        <v>17</v>
      </c>
      <c r="D194" s="11">
        <f>N195</f>
        <v>47.519999999999996</v>
      </c>
      <c r="E194" s="9"/>
      <c r="F194" s="9"/>
      <c r="G194" s="9"/>
      <c r="H194" s="9"/>
      <c r="I194" s="9"/>
      <c r="J194" s="9"/>
      <c r="K194" s="9"/>
      <c r="L194" s="9"/>
      <c r="M194" s="9"/>
      <c r="N194" s="11"/>
    </row>
    <row r="195" spans="1:14" s="1" customFormat="1" ht="16.2" customHeight="1" x14ac:dyDescent="0.25">
      <c r="A195" s="7"/>
      <c r="B195" s="8" t="s">
        <v>343</v>
      </c>
      <c r="C195" s="7"/>
      <c r="D195" s="11"/>
      <c r="E195" s="9"/>
      <c r="F195" s="9"/>
      <c r="G195" s="9">
        <v>3</v>
      </c>
      <c r="H195" s="9"/>
      <c r="I195" s="9">
        <v>1</v>
      </c>
      <c r="J195" s="9"/>
      <c r="K195" s="9">
        <v>15.84</v>
      </c>
      <c r="L195" s="9"/>
      <c r="M195" s="9"/>
      <c r="N195" s="11">
        <f>G195*I195*K195</f>
        <v>47.519999999999996</v>
      </c>
    </row>
    <row r="196" spans="1:14" ht="27" customHeight="1" x14ac:dyDescent="0.25">
      <c r="A196" s="7" t="s">
        <v>257</v>
      </c>
      <c r="B196" s="8" t="s">
        <v>87</v>
      </c>
      <c r="C196" s="7" t="s">
        <v>17</v>
      </c>
      <c r="D196" s="11">
        <f>N197</f>
        <v>47.519999999999996</v>
      </c>
      <c r="E196" s="9"/>
      <c r="F196" s="9"/>
      <c r="G196" s="9"/>
      <c r="H196" s="9"/>
      <c r="I196" s="9"/>
      <c r="J196" s="9"/>
      <c r="K196" s="9"/>
      <c r="L196" s="9"/>
      <c r="M196" s="9"/>
      <c r="N196" s="11"/>
    </row>
    <row r="197" spans="1:14" s="1" customFormat="1" ht="21.6" customHeight="1" x14ac:dyDescent="0.25">
      <c r="A197" s="7"/>
      <c r="B197" s="8" t="s">
        <v>343</v>
      </c>
      <c r="C197" s="7"/>
      <c r="D197" s="11"/>
      <c r="E197" s="9"/>
      <c r="F197" s="9"/>
      <c r="G197" s="9">
        <v>3</v>
      </c>
      <c r="H197" s="9"/>
      <c r="I197" s="9">
        <v>1</v>
      </c>
      <c r="J197" s="9"/>
      <c r="K197" s="9">
        <v>15.84</v>
      </c>
      <c r="L197" s="9"/>
      <c r="M197" s="9"/>
      <c r="N197" s="11">
        <f>G197*I197*K197</f>
        <v>47.519999999999996</v>
      </c>
    </row>
    <row r="198" spans="1:14" x14ac:dyDescent="0.25">
      <c r="A198" s="2" t="s">
        <v>258</v>
      </c>
      <c r="B198" s="3" t="s">
        <v>187</v>
      </c>
      <c r="C198" s="2"/>
      <c r="D198" s="13"/>
      <c r="E198" s="10"/>
      <c r="F198" s="10"/>
      <c r="G198" s="10"/>
      <c r="H198" s="10"/>
      <c r="I198" s="10"/>
      <c r="J198" s="10"/>
      <c r="K198" s="10"/>
      <c r="L198" s="10"/>
      <c r="M198" s="10"/>
      <c r="N198" s="13"/>
    </row>
    <row r="199" spans="1:14" ht="20.399999999999999" x14ac:dyDescent="0.25">
      <c r="A199" s="7" t="s">
        <v>259</v>
      </c>
      <c r="B199" s="8" t="s">
        <v>261</v>
      </c>
      <c r="C199" s="7" t="s">
        <v>17</v>
      </c>
      <c r="D199" s="11">
        <f>N200</f>
        <v>4.2</v>
      </c>
      <c r="E199" s="9"/>
      <c r="F199" s="9"/>
      <c r="G199" s="9"/>
      <c r="H199" s="9"/>
      <c r="I199" s="9"/>
      <c r="J199" s="9"/>
      <c r="K199" s="9"/>
      <c r="L199" s="9"/>
      <c r="M199" s="9"/>
      <c r="N199" s="11"/>
    </row>
    <row r="200" spans="1:14" s="1" customFormat="1" x14ac:dyDescent="0.25">
      <c r="A200" s="7"/>
      <c r="B200" s="8"/>
      <c r="C200" s="7"/>
      <c r="D200" s="11"/>
      <c r="E200" s="9">
        <v>1</v>
      </c>
      <c r="F200" s="9"/>
      <c r="G200" s="9">
        <v>2.1</v>
      </c>
      <c r="H200" s="9"/>
      <c r="I200" s="9">
        <v>2</v>
      </c>
      <c r="J200" s="9"/>
      <c r="K200" s="9"/>
      <c r="L200" s="9"/>
      <c r="M200" s="9"/>
      <c r="N200" s="11">
        <f>E200*G200*I200</f>
        <v>4.2</v>
      </c>
    </row>
    <row r="201" spans="1:14" x14ac:dyDescent="0.25">
      <c r="A201" s="7" t="s">
        <v>262</v>
      </c>
      <c r="B201" s="8" t="s">
        <v>264</v>
      </c>
      <c r="C201" s="7" t="s">
        <v>17</v>
      </c>
      <c r="D201" s="11">
        <f>N202</f>
        <v>10.8</v>
      </c>
      <c r="E201" s="9"/>
      <c r="F201" s="9"/>
      <c r="G201" s="9"/>
      <c r="H201" s="9"/>
      <c r="I201" s="9"/>
      <c r="J201" s="9"/>
      <c r="K201" s="9"/>
      <c r="L201" s="9"/>
      <c r="M201" s="9"/>
      <c r="N201" s="11"/>
    </row>
    <row r="202" spans="1:14" s="1" customFormat="1" x14ac:dyDescent="0.25">
      <c r="A202" s="7"/>
      <c r="B202" s="8"/>
      <c r="C202" s="7"/>
      <c r="D202" s="11"/>
      <c r="E202" s="9"/>
      <c r="F202" s="9">
        <v>3.6</v>
      </c>
      <c r="G202" s="9">
        <v>3</v>
      </c>
      <c r="H202" s="9"/>
      <c r="I202" s="9">
        <v>1</v>
      </c>
      <c r="J202" s="9"/>
      <c r="K202" s="9"/>
      <c r="L202" s="9"/>
      <c r="M202" s="9"/>
      <c r="N202" s="11">
        <f>F202*G202*I202</f>
        <v>10.8</v>
      </c>
    </row>
    <row r="203" spans="1:14" ht="51" x14ac:dyDescent="0.25">
      <c r="A203" s="7" t="s">
        <v>265</v>
      </c>
      <c r="B203" s="8" t="s">
        <v>267</v>
      </c>
      <c r="C203" s="7" t="s">
        <v>17</v>
      </c>
      <c r="D203" s="11">
        <f>N204</f>
        <v>5.4</v>
      </c>
      <c r="E203" s="9"/>
      <c r="F203" s="9"/>
      <c r="G203" s="9"/>
      <c r="H203" s="9"/>
      <c r="I203" s="9"/>
      <c r="J203" s="9"/>
      <c r="K203" s="9"/>
      <c r="L203" s="9"/>
      <c r="M203" s="9"/>
      <c r="N203" s="11"/>
    </row>
    <row r="204" spans="1:14" s="1" customFormat="1" x14ac:dyDescent="0.25">
      <c r="A204" s="7"/>
      <c r="B204" s="8"/>
      <c r="C204" s="7"/>
      <c r="D204" s="11"/>
      <c r="E204" s="9">
        <v>2</v>
      </c>
      <c r="F204" s="9"/>
      <c r="G204" s="9">
        <v>1.35</v>
      </c>
      <c r="H204" s="9"/>
      <c r="I204" s="9">
        <v>2</v>
      </c>
      <c r="J204" s="9"/>
      <c r="K204" s="9"/>
      <c r="L204" s="9"/>
      <c r="M204" s="9"/>
      <c r="N204" s="11">
        <f>E204*G204*I204</f>
        <v>5.4</v>
      </c>
    </row>
    <row r="205" spans="1:14" x14ac:dyDescent="0.25">
      <c r="A205" s="2" t="s">
        <v>268</v>
      </c>
      <c r="B205" s="3" t="s">
        <v>207</v>
      </c>
      <c r="C205" s="2"/>
      <c r="D205" s="13"/>
      <c r="E205" s="10"/>
      <c r="F205" s="10"/>
      <c r="G205" s="10"/>
      <c r="H205" s="10"/>
      <c r="I205" s="10"/>
      <c r="J205" s="10"/>
      <c r="K205" s="10"/>
      <c r="L205" s="10"/>
      <c r="M205" s="10"/>
      <c r="N205" s="13"/>
    </row>
    <row r="206" spans="1:14" ht="20.399999999999999" x14ac:dyDescent="0.25">
      <c r="A206" s="7" t="s">
        <v>269</v>
      </c>
      <c r="B206" s="8" t="s">
        <v>210</v>
      </c>
      <c r="C206" s="7" t="s">
        <v>17</v>
      </c>
      <c r="D206" s="11">
        <f>N207</f>
        <v>35.74</v>
      </c>
      <c r="E206" s="9"/>
      <c r="F206" s="9"/>
      <c r="G206" s="9"/>
      <c r="H206" s="9"/>
      <c r="I206" s="9"/>
      <c r="J206" s="9"/>
      <c r="K206" s="9"/>
      <c r="L206" s="9"/>
      <c r="M206" s="9"/>
      <c r="N206" s="11"/>
    </row>
    <row r="207" spans="1:14" s="1" customFormat="1" x14ac:dyDescent="0.25">
      <c r="A207" s="7"/>
      <c r="B207" s="8"/>
      <c r="C207" s="7"/>
      <c r="D207" s="11"/>
      <c r="E207" s="9"/>
      <c r="F207" s="9"/>
      <c r="G207" s="9"/>
      <c r="H207" s="9"/>
      <c r="I207" s="9"/>
      <c r="J207" s="9"/>
      <c r="K207" s="9"/>
      <c r="L207" s="9">
        <v>35.74</v>
      </c>
      <c r="M207" s="9"/>
      <c r="N207" s="11">
        <f>L207</f>
        <v>35.74</v>
      </c>
    </row>
    <row r="208" spans="1:14" ht="28.2" customHeight="1" x14ac:dyDescent="0.25">
      <c r="A208" s="7" t="s">
        <v>270</v>
      </c>
      <c r="B208" s="8" t="s">
        <v>213</v>
      </c>
      <c r="C208" s="7" t="s">
        <v>17</v>
      </c>
      <c r="D208" s="11">
        <f>N209</f>
        <v>35.74</v>
      </c>
      <c r="E208" s="9"/>
      <c r="F208" s="9"/>
      <c r="G208" s="9"/>
      <c r="H208" s="9"/>
      <c r="I208" s="9"/>
      <c r="J208" s="9"/>
      <c r="K208" s="9"/>
      <c r="L208" s="9"/>
      <c r="M208" s="9"/>
      <c r="N208" s="11"/>
    </row>
    <row r="209" spans="1:14" s="1" customFormat="1" ht="21.6" customHeight="1" x14ac:dyDescent="0.25">
      <c r="A209" s="7"/>
      <c r="B209" s="8"/>
      <c r="C209" s="7"/>
      <c r="D209" s="11"/>
      <c r="E209" s="9"/>
      <c r="F209" s="9"/>
      <c r="G209" s="9"/>
      <c r="H209" s="9"/>
      <c r="I209" s="9"/>
      <c r="J209" s="9"/>
      <c r="K209" s="9"/>
      <c r="L209" s="9">
        <v>35.74</v>
      </c>
      <c r="M209" s="9"/>
      <c r="N209" s="11">
        <f>L209</f>
        <v>35.74</v>
      </c>
    </row>
    <row r="210" spans="1:14" x14ac:dyDescent="0.25">
      <c r="A210" s="2" t="s">
        <v>271</v>
      </c>
      <c r="B210" s="3" t="s">
        <v>272</v>
      </c>
      <c r="C210" s="2"/>
      <c r="D210" s="13"/>
      <c r="E210" s="10"/>
      <c r="F210" s="10"/>
      <c r="G210" s="10"/>
      <c r="H210" s="10"/>
      <c r="I210" s="10"/>
      <c r="J210" s="10"/>
      <c r="K210" s="10"/>
      <c r="L210" s="10"/>
      <c r="M210" s="10"/>
      <c r="N210" s="13"/>
    </row>
    <row r="211" spans="1:14" ht="20.399999999999999" x14ac:dyDescent="0.25">
      <c r="A211" s="7" t="s">
        <v>273</v>
      </c>
      <c r="B211" s="8" t="s">
        <v>275</v>
      </c>
      <c r="C211" s="7" t="s">
        <v>28</v>
      </c>
      <c r="D211" s="11">
        <f>N212</f>
        <v>4</v>
      </c>
      <c r="E211" s="9"/>
      <c r="F211" s="9"/>
      <c r="G211" s="9"/>
      <c r="H211" s="9"/>
      <c r="I211" s="9"/>
      <c r="J211" s="9"/>
      <c r="K211" s="9"/>
      <c r="L211" s="9"/>
      <c r="M211" s="9"/>
      <c r="N211" s="11"/>
    </row>
    <row r="212" spans="1:14" s="1" customFormat="1" x14ac:dyDescent="0.25">
      <c r="A212" s="7"/>
      <c r="B212" s="8"/>
      <c r="C212" s="7"/>
      <c r="D212" s="11"/>
      <c r="E212" s="9"/>
      <c r="F212" s="9"/>
      <c r="G212" s="9"/>
      <c r="H212" s="9"/>
      <c r="I212" s="9">
        <v>4</v>
      </c>
      <c r="J212" s="9"/>
      <c r="K212" s="9"/>
      <c r="L212" s="9"/>
      <c r="M212" s="9"/>
      <c r="N212" s="11">
        <f>I212</f>
        <v>4</v>
      </c>
    </row>
    <row r="213" spans="1:14" ht="30.6" x14ac:dyDescent="0.25">
      <c r="A213" s="7" t="s">
        <v>276</v>
      </c>
      <c r="B213" s="8" t="s">
        <v>278</v>
      </c>
      <c r="C213" s="7" t="s">
        <v>17</v>
      </c>
      <c r="D213" s="11">
        <f>N214</f>
        <v>80</v>
      </c>
      <c r="E213" s="9"/>
      <c r="F213" s="9"/>
      <c r="G213" s="9"/>
      <c r="H213" s="9"/>
      <c r="I213" s="9"/>
      <c r="J213" s="9"/>
      <c r="K213" s="9"/>
      <c r="L213" s="9"/>
      <c r="M213" s="9"/>
      <c r="N213" s="11"/>
    </row>
    <row r="214" spans="1:14" s="1" customFormat="1" x14ac:dyDescent="0.25">
      <c r="A214" s="7"/>
      <c r="B214" s="8"/>
      <c r="C214" s="7"/>
      <c r="D214" s="11"/>
      <c r="E214" s="9"/>
      <c r="F214" s="9">
        <v>4</v>
      </c>
      <c r="G214" s="9">
        <v>2.5</v>
      </c>
      <c r="H214" s="9"/>
      <c r="I214" s="9">
        <v>8</v>
      </c>
      <c r="J214" s="9"/>
      <c r="K214" s="9"/>
      <c r="L214" s="9"/>
      <c r="M214" s="9"/>
      <c r="N214" s="11">
        <f>F214*G214*I214</f>
        <v>80</v>
      </c>
    </row>
    <row r="215" spans="1:14" ht="20.399999999999999" x14ac:dyDescent="0.25">
      <c r="A215" s="7" t="s">
        <v>279</v>
      </c>
      <c r="B215" s="8" t="s">
        <v>281</v>
      </c>
      <c r="C215" s="7" t="s">
        <v>32</v>
      </c>
      <c r="D215" s="11">
        <f>N216</f>
        <v>45.36</v>
      </c>
      <c r="E215" s="9"/>
      <c r="F215" s="9"/>
      <c r="G215" s="9"/>
      <c r="H215" s="9"/>
      <c r="I215" s="9"/>
      <c r="J215" s="9"/>
      <c r="K215" s="9"/>
      <c r="L215" s="9"/>
      <c r="M215" s="9"/>
      <c r="N215" s="11"/>
    </row>
    <row r="216" spans="1:14" s="1" customFormat="1" x14ac:dyDescent="0.25">
      <c r="A216" s="7"/>
      <c r="B216" s="8" t="s">
        <v>352</v>
      </c>
      <c r="C216" s="7"/>
      <c r="D216" s="11"/>
      <c r="E216" s="9"/>
      <c r="F216" s="9">
        <v>45.36</v>
      </c>
      <c r="G216" s="9"/>
      <c r="H216" s="9"/>
      <c r="I216" s="9"/>
      <c r="J216" s="9"/>
      <c r="K216" s="9"/>
      <c r="L216" s="9"/>
      <c r="M216" s="9"/>
      <c r="N216" s="11">
        <f>F216</f>
        <v>45.36</v>
      </c>
    </row>
    <row r="217" spans="1:14" s="15" customFormat="1" ht="20.399999999999999" x14ac:dyDescent="0.25">
      <c r="A217" s="7" t="s">
        <v>351</v>
      </c>
      <c r="B217" s="29" t="s">
        <v>98</v>
      </c>
      <c r="C217" s="30" t="s">
        <v>17</v>
      </c>
      <c r="D217" s="11">
        <f>N218</f>
        <v>1322.42</v>
      </c>
      <c r="E217" s="9"/>
      <c r="F217" s="9"/>
      <c r="G217" s="9"/>
      <c r="H217" s="9"/>
      <c r="I217" s="9"/>
      <c r="J217" s="9"/>
      <c r="K217" s="9"/>
      <c r="L217" s="9"/>
      <c r="M217" s="9"/>
      <c r="N217" s="11"/>
    </row>
    <row r="218" spans="1:14" s="15" customFormat="1" x14ac:dyDescent="0.25">
      <c r="A218" s="7"/>
      <c r="B218" s="8" t="s">
        <v>360</v>
      </c>
      <c r="C218" s="7"/>
      <c r="D218" s="11"/>
      <c r="E218" s="9"/>
      <c r="F218" s="9"/>
      <c r="G218" s="9"/>
      <c r="H218" s="9"/>
      <c r="I218" s="9"/>
      <c r="J218" s="9"/>
      <c r="K218" s="9"/>
      <c r="L218" s="9">
        <v>1322.42</v>
      </c>
      <c r="M218" s="9"/>
      <c r="N218" s="11">
        <f>L218</f>
        <v>1322.42</v>
      </c>
    </row>
    <row r="219" spans="1:14" ht="16.2" customHeight="1" x14ac:dyDescent="0.25">
      <c r="A219" s="2" t="s">
        <v>282</v>
      </c>
      <c r="B219" s="3" t="s">
        <v>346</v>
      </c>
      <c r="C219" s="2"/>
      <c r="D219" s="13"/>
      <c r="E219" s="10"/>
      <c r="F219" s="10"/>
      <c r="G219" s="10"/>
      <c r="H219" s="10"/>
      <c r="I219" s="10"/>
      <c r="J219" s="10"/>
      <c r="K219" s="10"/>
      <c r="L219" s="10"/>
      <c r="M219" s="10"/>
      <c r="N219" s="13"/>
    </row>
    <row r="220" spans="1:14" s="15" customFormat="1" ht="16.2" customHeight="1" x14ac:dyDescent="0.25">
      <c r="A220" s="29" t="s">
        <v>347</v>
      </c>
      <c r="B220" s="29" t="s">
        <v>365</v>
      </c>
      <c r="C220" s="29" t="s">
        <v>17</v>
      </c>
      <c r="D220" s="82">
        <f>N221</f>
        <v>688.17</v>
      </c>
      <c r="E220" s="29"/>
      <c r="F220" s="29"/>
      <c r="G220" s="29"/>
      <c r="H220" s="29"/>
      <c r="I220" s="29"/>
      <c r="J220" s="29"/>
      <c r="K220" s="29"/>
      <c r="L220" s="29"/>
      <c r="M220" s="29"/>
      <c r="N220" s="29"/>
    </row>
    <row r="221" spans="1:14" ht="17.399999999999999" customHeight="1" x14ac:dyDescent="0.25">
      <c r="A221" s="7"/>
      <c r="B221" s="8" t="s">
        <v>366</v>
      </c>
      <c r="C221" s="7"/>
      <c r="D221" s="11"/>
      <c r="E221" s="9"/>
      <c r="F221" s="9"/>
      <c r="G221" s="9"/>
      <c r="H221" s="9"/>
      <c r="I221" s="9"/>
      <c r="J221" s="9"/>
      <c r="K221" s="9"/>
      <c r="L221" s="9">
        <v>688.17</v>
      </c>
      <c r="M221" s="9"/>
      <c r="N221" s="11">
        <f>L221</f>
        <v>688.17</v>
      </c>
    </row>
  </sheetData>
  <printOptions horizontalCentered="1"/>
  <pageMargins left="0.23622047244094491" right="0.23622047244094491" top="0.74803149606299213" bottom="0.74803149606299213" header="0.31496062992125984" footer="0.31496062992125984"/>
  <pageSetup paperSize="9" scale="60" orientation="landscape" r:id="rId1"/>
  <headerFooter>
    <oddHeader>&amp;CPREFEITURA MUNICIPAL DE IRUPI - ES
CNPJ: 36.403.954/0001-92</oddHeader>
    <oddFooter>&amp;CRUA JALMAS GOMES DE FREITAS Nº 151 CENTRO
IRUPI - ES</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9996-C0A3-44A7-8D33-AF043E55361E}">
  <dimension ref="A1:G23"/>
  <sheetViews>
    <sheetView tabSelected="1" workbookViewId="0">
      <selection activeCell="J19" sqref="J19"/>
    </sheetView>
  </sheetViews>
  <sheetFormatPr defaultRowHeight="13.8" x14ac:dyDescent="0.25"/>
  <cols>
    <col min="2" max="2" width="35.09765625" customWidth="1"/>
    <col min="3" max="3" width="16.3984375" customWidth="1"/>
    <col min="4" max="4" width="16.19921875" customWidth="1"/>
    <col min="5" max="6" width="12.5" customWidth="1"/>
    <col min="7" max="7" width="12.19921875" customWidth="1"/>
  </cols>
  <sheetData>
    <row r="1" spans="1:7" x14ac:dyDescent="0.25">
      <c r="A1" s="141"/>
      <c r="B1" s="142"/>
      <c r="C1" s="142"/>
      <c r="D1" s="142"/>
      <c r="E1" s="142"/>
      <c r="F1" s="142"/>
      <c r="G1" s="143"/>
    </row>
    <row r="2" spans="1:7" x14ac:dyDescent="0.25">
      <c r="A2" s="144"/>
      <c r="B2" s="145"/>
      <c r="C2" s="145"/>
      <c r="D2" s="145"/>
      <c r="E2" s="145"/>
      <c r="F2" s="145"/>
      <c r="G2" s="146"/>
    </row>
    <row r="3" spans="1:7" x14ac:dyDescent="0.25">
      <c r="A3" s="144"/>
      <c r="B3" s="145"/>
      <c r="C3" s="145"/>
      <c r="D3" s="145"/>
      <c r="E3" s="145"/>
      <c r="F3" s="145"/>
      <c r="G3" s="146"/>
    </row>
    <row r="4" spans="1:7" x14ac:dyDescent="0.25">
      <c r="A4" s="144"/>
      <c r="B4" s="145"/>
      <c r="C4" s="145"/>
      <c r="D4" s="145"/>
      <c r="E4" s="145"/>
      <c r="F4" s="145"/>
      <c r="G4" s="146"/>
    </row>
    <row r="5" spans="1:7" ht="62.4" customHeight="1" x14ac:dyDescent="0.25">
      <c r="A5" s="147"/>
      <c r="B5" s="148"/>
      <c r="C5" s="148"/>
      <c r="D5" s="148"/>
      <c r="E5" s="148"/>
      <c r="F5" s="148"/>
      <c r="G5" s="149"/>
    </row>
    <row r="6" spans="1:7" x14ac:dyDescent="0.25">
      <c r="A6" s="129" t="s">
        <v>2</v>
      </c>
      <c r="B6" s="130" t="s">
        <v>5</v>
      </c>
      <c r="C6" s="131"/>
      <c r="D6" s="132" t="s">
        <v>363</v>
      </c>
      <c r="E6" s="134" t="s">
        <v>353</v>
      </c>
      <c r="F6" s="135"/>
      <c r="G6" s="136"/>
    </row>
    <row r="7" spans="1:7" ht="15" customHeight="1" x14ac:dyDescent="0.25">
      <c r="A7" s="129"/>
      <c r="B7" s="130"/>
      <c r="C7" s="131"/>
      <c r="D7" s="133"/>
      <c r="E7" s="54">
        <v>1</v>
      </c>
      <c r="F7" s="51">
        <v>2</v>
      </c>
      <c r="G7" s="52">
        <v>3</v>
      </c>
    </row>
    <row r="8" spans="1:7" x14ac:dyDescent="0.25">
      <c r="A8" s="137">
        <v>1</v>
      </c>
      <c r="B8" s="138" t="str">
        <f>PO!D4</f>
        <v>SERVIÇOS PRELIMINARES</v>
      </c>
      <c r="C8" s="53" t="s">
        <v>354</v>
      </c>
      <c r="D8" s="139">
        <f>PO!I4</f>
        <v>2794.01</v>
      </c>
      <c r="E8" s="59">
        <v>1</v>
      </c>
      <c r="F8" s="60"/>
      <c r="G8" s="61"/>
    </row>
    <row r="9" spans="1:7" ht="13.2" customHeight="1" x14ac:dyDescent="0.25">
      <c r="A9" s="137"/>
      <c r="B9" s="138"/>
      <c r="C9" s="53" t="s">
        <v>355</v>
      </c>
      <c r="D9" s="140"/>
      <c r="E9" s="55">
        <f>D8*E8</f>
        <v>2794.01</v>
      </c>
      <c r="F9" s="44"/>
      <c r="G9" s="45"/>
    </row>
    <row r="10" spans="1:7" x14ac:dyDescent="0.25">
      <c r="A10" s="137">
        <v>2</v>
      </c>
      <c r="B10" s="138" t="str">
        <f>PO!D6</f>
        <v>QUADRA</v>
      </c>
      <c r="C10" s="53" t="s">
        <v>354</v>
      </c>
      <c r="D10" s="139">
        <f>PO!I6</f>
        <v>330541.3899999999</v>
      </c>
      <c r="E10" s="59">
        <v>0.25</v>
      </c>
      <c r="F10" s="60">
        <v>0.4</v>
      </c>
      <c r="G10" s="61">
        <v>0.35</v>
      </c>
    </row>
    <row r="11" spans="1:7" x14ac:dyDescent="0.25">
      <c r="A11" s="137"/>
      <c r="B11" s="138"/>
      <c r="C11" s="53" t="s">
        <v>355</v>
      </c>
      <c r="D11" s="140"/>
      <c r="E11" s="55">
        <f>D10*E10</f>
        <v>82635.347499999974</v>
      </c>
      <c r="F11" s="46">
        <f>D10*F10</f>
        <v>132216.55599999995</v>
      </c>
      <c r="G11" s="47">
        <f>D10*G10</f>
        <v>115689.48649999996</v>
      </c>
    </row>
    <row r="12" spans="1:7" x14ac:dyDescent="0.25">
      <c r="A12" s="137">
        <v>3</v>
      </c>
      <c r="B12" s="138" t="str">
        <f>PO!D51</f>
        <v>ANEXO I - GUARITA E ESCADA</v>
      </c>
      <c r="C12" s="53" t="s">
        <v>354</v>
      </c>
      <c r="D12" s="139">
        <f>PO!I51</f>
        <v>38663.05000000001</v>
      </c>
      <c r="E12" s="59">
        <v>0.1</v>
      </c>
      <c r="F12" s="62">
        <v>0.6</v>
      </c>
      <c r="G12" s="63">
        <v>0.3</v>
      </c>
    </row>
    <row r="13" spans="1:7" x14ac:dyDescent="0.25">
      <c r="A13" s="137"/>
      <c r="B13" s="138"/>
      <c r="C13" s="53" t="s">
        <v>355</v>
      </c>
      <c r="D13" s="151"/>
      <c r="E13" s="55">
        <f>D12*E12</f>
        <v>3866.3050000000012</v>
      </c>
      <c r="F13" s="46">
        <f>D12*F12</f>
        <v>23197.830000000005</v>
      </c>
      <c r="G13" s="47">
        <f>D12*G12</f>
        <v>11598.915000000003</v>
      </c>
    </row>
    <row r="14" spans="1:7" x14ac:dyDescent="0.25">
      <c r="A14" s="137">
        <v>4</v>
      </c>
      <c r="B14" s="138" t="str">
        <f>PO!D83</f>
        <v>ANEXO II - REFEITORIO, DML E LAVANDERIA</v>
      </c>
      <c r="C14" s="53" t="s">
        <v>354</v>
      </c>
      <c r="D14" s="150">
        <f>PO!I83</f>
        <v>52635.890000000007</v>
      </c>
      <c r="E14" s="64">
        <v>0.15</v>
      </c>
      <c r="F14" s="65">
        <v>0.55000000000000004</v>
      </c>
      <c r="G14" s="66">
        <v>0.3</v>
      </c>
    </row>
    <row r="15" spans="1:7" x14ac:dyDescent="0.25">
      <c r="A15" s="137"/>
      <c r="B15" s="138"/>
      <c r="C15" s="53" t="s">
        <v>355</v>
      </c>
      <c r="D15" s="151"/>
      <c r="E15" s="57">
        <f>D14*E14</f>
        <v>7895.3835000000008</v>
      </c>
      <c r="F15" s="46">
        <f>D14*F14</f>
        <v>28949.739500000007</v>
      </c>
      <c r="G15" s="45">
        <f>D14*G14</f>
        <v>15790.767000000002</v>
      </c>
    </row>
    <row r="16" spans="1:7" x14ac:dyDescent="0.25">
      <c r="A16" s="137">
        <v>5</v>
      </c>
      <c r="B16" s="138" t="str">
        <f>PO!D116</f>
        <v>SERVIÇOS COMPLEMENTARES</v>
      </c>
      <c r="C16" s="53" t="s">
        <v>354</v>
      </c>
      <c r="D16" s="150">
        <f>PO!I116</f>
        <v>64363.75</v>
      </c>
      <c r="E16" s="64">
        <v>0.25</v>
      </c>
      <c r="F16" s="65">
        <v>0.5</v>
      </c>
      <c r="G16" s="66">
        <v>0.25</v>
      </c>
    </row>
    <row r="17" spans="1:7" x14ac:dyDescent="0.25">
      <c r="A17" s="137"/>
      <c r="B17" s="138"/>
      <c r="C17" s="53" t="s">
        <v>355</v>
      </c>
      <c r="D17" s="140"/>
      <c r="E17" s="57">
        <f>D16*E16</f>
        <v>16090.9375</v>
      </c>
      <c r="F17" s="46">
        <f>D16*F16</f>
        <v>32181.875</v>
      </c>
      <c r="G17" s="45">
        <f>D16*G16</f>
        <v>16090.9375</v>
      </c>
    </row>
    <row r="18" spans="1:7" x14ac:dyDescent="0.25">
      <c r="A18" s="137">
        <v>6</v>
      </c>
      <c r="B18" s="138" t="str">
        <f>PO!D121</f>
        <v>LIMPEZA DE OBRA</v>
      </c>
      <c r="C18" s="53" t="s">
        <v>354</v>
      </c>
      <c r="D18" s="139">
        <f>PO!I121</f>
        <v>1259.3499999999999</v>
      </c>
      <c r="E18" s="56"/>
      <c r="F18" s="48"/>
      <c r="G18" s="43">
        <v>1</v>
      </c>
    </row>
    <row r="19" spans="1:7" x14ac:dyDescent="0.25">
      <c r="A19" s="137"/>
      <c r="B19" s="138"/>
      <c r="C19" s="53" t="s">
        <v>355</v>
      </c>
      <c r="D19" s="140"/>
      <c r="E19" s="57"/>
      <c r="F19" s="46"/>
      <c r="G19" s="45">
        <f>D18*G18</f>
        <v>1259.3499999999999</v>
      </c>
    </row>
    <row r="20" spans="1:7" x14ac:dyDescent="0.25">
      <c r="A20" s="137" t="s">
        <v>356</v>
      </c>
      <c r="B20" s="152"/>
      <c r="C20" s="153"/>
      <c r="D20" s="154">
        <f>D8+D10+D12+D14+D16+D18</f>
        <v>490257.43999999989</v>
      </c>
      <c r="E20" s="67">
        <f>E22/D20</f>
        <v>0.23106632201236965</v>
      </c>
      <c r="F20" s="67">
        <f>F22/D20</f>
        <v>0.44169855025555554</v>
      </c>
      <c r="G20" s="67">
        <f>G22/D20</f>
        <v>0.32723512773207486</v>
      </c>
    </row>
    <row r="21" spans="1:7" x14ac:dyDescent="0.25">
      <c r="A21" s="137" t="s">
        <v>357</v>
      </c>
      <c r="B21" s="152"/>
      <c r="C21" s="153"/>
      <c r="D21" s="155"/>
      <c r="E21" s="67">
        <f>E23/D20</f>
        <v>0.23106632201236965</v>
      </c>
      <c r="F21" s="68">
        <f>F23/D20</f>
        <v>0.67276487226792525</v>
      </c>
      <c r="G21" s="67">
        <f>G23/D20</f>
        <v>1.0000000000000002</v>
      </c>
    </row>
    <row r="22" spans="1:7" x14ac:dyDescent="0.25">
      <c r="A22" s="137" t="s">
        <v>358</v>
      </c>
      <c r="B22" s="152"/>
      <c r="C22" s="153"/>
      <c r="D22" s="155"/>
      <c r="E22" s="58">
        <f>E9+E11+E13+E15+E17+E19</f>
        <v>113281.98349999997</v>
      </c>
      <c r="F22" s="58">
        <f>F9+F11+F13+F15+F17+F19</f>
        <v>216546.00049999997</v>
      </c>
      <c r="G22" s="58">
        <f>G9+G11+G13+G15+G17+G19</f>
        <v>160429.45599999998</v>
      </c>
    </row>
    <row r="23" spans="1:7" x14ac:dyDescent="0.25">
      <c r="A23" s="137" t="s">
        <v>359</v>
      </c>
      <c r="B23" s="152"/>
      <c r="C23" s="153"/>
      <c r="D23" s="156"/>
      <c r="E23" s="58">
        <f>E22</f>
        <v>113281.98349999997</v>
      </c>
      <c r="F23" s="49">
        <f>E23+F22</f>
        <v>329827.98399999994</v>
      </c>
      <c r="G23" s="50">
        <f>F23+G22</f>
        <v>490257.43999999994</v>
      </c>
    </row>
  </sheetData>
  <mergeCells count="28">
    <mergeCell ref="A20:C20"/>
    <mergeCell ref="D20:D23"/>
    <mergeCell ref="A21:C21"/>
    <mergeCell ref="A22:C22"/>
    <mergeCell ref="A23:C23"/>
    <mergeCell ref="A1:G5"/>
    <mergeCell ref="A16:A17"/>
    <mergeCell ref="B16:B17"/>
    <mergeCell ref="D16:D17"/>
    <mergeCell ref="A18:A19"/>
    <mergeCell ref="B18:B19"/>
    <mergeCell ref="D18:D19"/>
    <mergeCell ref="A14:A15"/>
    <mergeCell ref="B14:B15"/>
    <mergeCell ref="D14:D15"/>
    <mergeCell ref="A10:A11"/>
    <mergeCell ref="B10:B11"/>
    <mergeCell ref="D10:D11"/>
    <mergeCell ref="A12:A13"/>
    <mergeCell ref="B12:B13"/>
    <mergeCell ref="D12:D13"/>
    <mergeCell ref="A6:A7"/>
    <mergeCell ref="B6:C7"/>
    <mergeCell ref="D6:D7"/>
    <mergeCell ref="E6:G6"/>
    <mergeCell ref="A8:A9"/>
    <mergeCell ref="B8:B9"/>
    <mergeCell ref="D8:D9"/>
  </mergeCells>
  <conditionalFormatting sqref="E8:G23">
    <cfRule type="cellIs" dxfId="0" priority="2" operator="equal">
      <formula>0</formula>
    </cfRule>
  </conditionalFormatting>
  <printOptions horizontalCentered="1"/>
  <pageMargins left="0.70866141732283472" right="0.70866141732283472" top="0.74803149606299213" bottom="0.74803149606299213" header="0.31496062992125984" footer="0.31496062992125984"/>
  <pageSetup paperSize="9" scale="9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7999E-AA43-4784-AC49-2420EC0DCCE0}">
  <dimension ref="A1:D34"/>
  <sheetViews>
    <sheetView topLeftCell="A33" workbookViewId="0">
      <selection activeCell="J3" sqref="J3"/>
    </sheetView>
  </sheetViews>
  <sheetFormatPr defaultRowHeight="13.8" x14ac:dyDescent="0.25"/>
  <cols>
    <col min="3" max="3" width="29.3984375" customWidth="1"/>
    <col min="4" max="4" width="20.3984375" customWidth="1"/>
  </cols>
  <sheetData>
    <row r="1" spans="1:4" ht="23.4" customHeight="1" x14ac:dyDescent="0.25">
      <c r="A1" s="172" t="s">
        <v>375</v>
      </c>
      <c r="B1" s="173"/>
      <c r="C1" s="173"/>
      <c r="D1" s="174"/>
    </row>
    <row r="2" spans="1:4" ht="37.799999999999997" customHeight="1" x14ac:dyDescent="0.25">
      <c r="A2" s="164" t="s">
        <v>367</v>
      </c>
      <c r="B2" s="165"/>
      <c r="C2" s="166"/>
      <c r="D2" s="83" t="s">
        <v>314</v>
      </c>
    </row>
    <row r="3" spans="1:4" x14ac:dyDescent="0.25">
      <c r="A3" s="84" t="s">
        <v>368</v>
      </c>
      <c r="B3" s="85"/>
      <c r="C3" s="86"/>
      <c r="D3" s="87"/>
    </row>
    <row r="4" spans="1:4" x14ac:dyDescent="0.25">
      <c r="A4" s="88" t="s">
        <v>315</v>
      </c>
      <c r="B4" s="89"/>
      <c r="C4" s="90">
        <v>3.56E-2</v>
      </c>
      <c r="D4" s="91">
        <v>0.03</v>
      </c>
    </row>
    <row r="5" spans="1:4" x14ac:dyDescent="0.25">
      <c r="A5" s="160" t="s">
        <v>316</v>
      </c>
      <c r="B5" s="161"/>
      <c r="C5" s="92">
        <v>3.56E-2</v>
      </c>
      <c r="D5" s="93">
        <v>0.03</v>
      </c>
    </row>
    <row r="6" spans="1:4" x14ac:dyDescent="0.25">
      <c r="A6" s="94" t="s">
        <v>369</v>
      </c>
      <c r="B6" s="95"/>
      <c r="C6" s="96"/>
      <c r="D6" s="97"/>
    </row>
    <row r="7" spans="1:4" x14ac:dyDescent="0.25">
      <c r="A7" s="88" t="s">
        <v>317</v>
      </c>
      <c r="B7" s="95"/>
      <c r="C7" s="90">
        <v>8.1900000000000001E-2</v>
      </c>
      <c r="D7" s="91">
        <v>0.03</v>
      </c>
    </row>
    <row r="8" spans="1:4" x14ac:dyDescent="0.25">
      <c r="A8" s="160" t="s">
        <v>318</v>
      </c>
      <c r="B8" s="161"/>
      <c r="C8" s="92">
        <v>8.1900000000000001E-2</v>
      </c>
      <c r="D8" s="93">
        <v>0.03</v>
      </c>
    </row>
    <row r="9" spans="1:4" x14ac:dyDescent="0.25">
      <c r="A9" s="94" t="s">
        <v>370</v>
      </c>
      <c r="B9" s="95"/>
      <c r="C9" s="90"/>
      <c r="D9" s="91"/>
    </row>
    <row r="10" spans="1:4" x14ac:dyDescent="0.25">
      <c r="A10" s="88" t="s">
        <v>319</v>
      </c>
      <c r="B10" s="95"/>
      <c r="C10" s="90">
        <v>0.04</v>
      </c>
      <c r="D10" s="91">
        <v>0</v>
      </c>
    </row>
    <row r="11" spans="1:4" x14ac:dyDescent="0.25">
      <c r="A11" s="88" t="s">
        <v>320</v>
      </c>
      <c r="B11" s="95"/>
      <c r="C11" s="90">
        <v>6.4999999999999997E-3</v>
      </c>
      <c r="D11" s="91">
        <v>6.4999999999999997E-3</v>
      </c>
    </row>
    <row r="12" spans="1:4" x14ac:dyDescent="0.25">
      <c r="A12" s="88" t="s">
        <v>321</v>
      </c>
      <c r="B12" s="95"/>
      <c r="C12" s="90">
        <v>0.03</v>
      </c>
      <c r="D12" s="91">
        <v>0.03</v>
      </c>
    </row>
    <row r="13" spans="1:4" x14ac:dyDescent="0.25">
      <c r="A13" s="160" t="s">
        <v>322</v>
      </c>
      <c r="B13" s="161"/>
      <c r="C13" s="92">
        <v>7.6499999999999999E-2</v>
      </c>
      <c r="D13" s="92">
        <v>3.6499999999999998E-2</v>
      </c>
    </row>
    <row r="14" spans="1:4" x14ac:dyDescent="0.25">
      <c r="A14" s="94" t="s">
        <v>371</v>
      </c>
      <c r="B14" s="95"/>
      <c r="C14" s="90"/>
      <c r="D14" s="91"/>
    </row>
    <row r="15" spans="1:4" x14ac:dyDescent="0.25">
      <c r="A15" s="88" t="s">
        <v>323</v>
      </c>
      <c r="B15" s="95"/>
      <c r="C15" s="90">
        <v>6.1000000000000004E-3</v>
      </c>
      <c r="D15" s="91">
        <v>6.0000000000000001E-3</v>
      </c>
    </row>
    <row r="16" spans="1:4" x14ac:dyDescent="0.25">
      <c r="A16" s="160" t="s">
        <v>324</v>
      </c>
      <c r="B16" s="161"/>
      <c r="C16" s="92">
        <v>6.1000000000000004E-3</v>
      </c>
      <c r="D16" s="93">
        <v>6.0000000000000001E-3</v>
      </c>
    </row>
    <row r="17" spans="1:4" x14ac:dyDescent="0.25">
      <c r="A17" s="94" t="s">
        <v>372</v>
      </c>
      <c r="B17" s="95"/>
      <c r="C17" s="90"/>
      <c r="D17" s="91"/>
    </row>
    <row r="18" spans="1:4" x14ac:dyDescent="0.25">
      <c r="A18" s="88" t="s">
        <v>325</v>
      </c>
      <c r="B18" s="95"/>
      <c r="C18" s="90">
        <v>1.4999999999999999E-2</v>
      </c>
      <c r="D18" s="91">
        <v>0.01</v>
      </c>
    </row>
    <row r="19" spans="1:4" x14ac:dyDescent="0.25">
      <c r="A19" s="160" t="s">
        <v>326</v>
      </c>
      <c r="B19" s="161"/>
      <c r="C19" s="92">
        <v>1.4999999999999999E-2</v>
      </c>
      <c r="D19" s="93">
        <v>0.01</v>
      </c>
    </row>
    <row r="20" spans="1:4" x14ac:dyDescent="0.25">
      <c r="A20" s="94" t="s">
        <v>373</v>
      </c>
      <c r="B20" s="95"/>
      <c r="C20" s="90"/>
      <c r="D20" s="91"/>
    </row>
    <row r="21" spans="1:4" x14ac:dyDescent="0.25">
      <c r="A21" s="162" t="s">
        <v>327</v>
      </c>
      <c r="B21" s="163"/>
      <c r="C21" s="90">
        <v>0.08</v>
      </c>
      <c r="D21" s="91">
        <v>3.4500000000000003E-2</v>
      </c>
    </row>
    <row r="22" spans="1:4" x14ac:dyDescent="0.25">
      <c r="A22" s="160" t="s">
        <v>328</v>
      </c>
      <c r="B22" s="161"/>
      <c r="C22" s="92">
        <v>0.08</v>
      </c>
      <c r="D22" s="93">
        <v>3.4500000000000003E-2</v>
      </c>
    </row>
    <row r="23" spans="1:4" x14ac:dyDescent="0.25">
      <c r="A23" s="98"/>
      <c r="B23" s="99"/>
      <c r="C23" s="100"/>
      <c r="D23" s="101"/>
    </row>
    <row r="24" spans="1:4" x14ac:dyDescent="0.25">
      <c r="A24" s="167" t="s">
        <v>329</v>
      </c>
      <c r="B24" s="168"/>
      <c r="C24" s="102">
        <v>0.33249692474282644</v>
      </c>
      <c r="D24" s="103">
        <v>0.15574103788271931</v>
      </c>
    </row>
    <row r="25" spans="1:4" x14ac:dyDescent="0.25">
      <c r="A25" s="106" t="s">
        <v>330</v>
      </c>
      <c r="B25" s="104"/>
      <c r="C25" s="104"/>
      <c r="D25" s="105"/>
    </row>
    <row r="26" spans="1:4" x14ac:dyDescent="0.25">
      <c r="A26" s="106" t="s">
        <v>331</v>
      </c>
      <c r="B26" s="104"/>
      <c r="C26" s="104"/>
      <c r="D26" s="105"/>
    </row>
    <row r="27" spans="1:4" x14ac:dyDescent="0.25">
      <c r="A27" s="169" t="s">
        <v>374</v>
      </c>
      <c r="B27" s="170"/>
      <c r="C27" s="170"/>
      <c r="D27" s="171"/>
    </row>
    <row r="28" spans="1:4" x14ac:dyDescent="0.25">
      <c r="A28" s="157" t="s">
        <v>332</v>
      </c>
      <c r="B28" s="158"/>
      <c r="C28" s="158"/>
      <c r="D28" s="159"/>
    </row>
    <row r="29" spans="1:4" x14ac:dyDescent="0.25">
      <c r="A29" s="107" t="s">
        <v>333</v>
      </c>
      <c r="B29" s="104"/>
      <c r="C29" s="104"/>
      <c r="D29" s="105"/>
    </row>
    <row r="30" spans="1:4" x14ac:dyDescent="0.25">
      <c r="A30" s="106" t="s">
        <v>334</v>
      </c>
      <c r="B30" s="104"/>
      <c r="C30" s="104"/>
      <c r="D30" s="105"/>
    </row>
    <row r="31" spans="1:4" x14ac:dyDescent="0.25">
      <c r="A31" s="106" t="s">
        <v>335</v>
      </c>
      <c r="B31" s="104"/>
      <c r="C31" s="104"/>
      <c r="D31" s="108" t="s">
        <v>336</v>
      </c>
    </row>
    <row r="32" spans="1:4" x14ac:dyDescent="0.25">
      <c r="A32" s="106" t="s">
        <v>337</v>
      </c>
      <c r="B32" s="104"/>
      <c r="C32" s="104"/>
      <c r="D32" s="108" t="s">
        <v>338</v>
      </c>
    </row>
    <row r="33" spans="1:4" x14ac:dyDescent="0.25">
      <c r="A33" s="106" t="s">
        <v>339</v>
      </c>
      <c r="B33" s="104"/>
      <c r="C33" s="104"/>
      <c r="D33" s="105"/>
    </row>
    <row r="34" spans="1:4" x14ac:dyDescent="0.25">
      <c r="A34" s="109" t="s">
        <v>340</v>
      </c>
      <c r="B34" s="110"/>
      <c r="C34" s="110"/>
      <c r="D34" s="111"/>
    </row>
  </sheetData>
  <mergeCells count="12">
    <mergeCell ref="A2:C2"/>
    <mergeCell ref="A5:B5"/>
    <mergeCell ref="A24:B24"/>
    <mergeCell ref="A27:D27"/>
    <mergeCell ref="A1:D1"/>
    <mergeCell ref="A28:D28"/>
    <mergeCell ref="A8:B8"/>
    <mergeCell ref="A13:B13"/>
    <mergeCell ref="A16:B16"/>
    <mergeCell ref="A19:B19"/>
    <mergeCell ref="A21:B21"/>
    <mergeCell ref="A22:B22"/>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PO</vt:lpstr>
      <vt:lpstr>MC</vt:lpstr>
      <vt:lpstr>CFF</vt:lpstr>
      <vt:lpstr>BDI</vt:lpstr>
      <vt:lpstr>MC!Titulos_de_impressao</vt:lpstr>
      <vt:lpstr>PO!Titulos_de_impressao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PMI</cp:lastModifiedBy>
  <cp:revision>0</cp:revision>
  <cp:lastPrinted>2025-12-03T13:36:54Z</cp:lastPrinted>
  <dcterms:created xsi:type="dcterms:W3CDTF">2025-10-17T11:40:31Z</dcterms:created>
  <dcterms:modified xsi:type="dcterms:W3CDTF">2025-12-03T13:37:11Z</dcterms:modified>
</cp:coreProperties>
</file>